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01822B5F-5D2B-4464-81BF-07BC97C1B61B}" xr6:coauthVersionLast="45" xr6:coauthVersionMax="45" xr10:uidLastSave="{00000000-0000-0000-0000-000000000000}"/>
  <bookViews>
    <workbookView xWindow="-120" yWindow="-120" windowWidth="29040" windowHeight="15840" tabRatio="906" activeTab="12" xr2:uid="{00000000-000D-0000-FFFF-FFFF00000000}"/>
  </bookViews>
  <sheets>
    <sheet name="Sadržaj" sheetId="15" r:id="rId1"/>
    <sheet name="TM_I " sheetId="22" r:id="rId2"/>
    <sheet name="TM_II_a" sheetId="32" r:id="rId3"/>
    <sheet name="TM_II_b" sheetId="33" r:id="rId4"/>
    <sheet name="TM_II_c" sheetId="20" r:id="rId5"/>
    <sheet name="TM_III" sheetId="34" r:id="rId6"/>
    <sheet name="TM_IV" sheetId="29" r:id="rId7"/>
    <sheet name="TM_V" sheetId="35" r:id="rId8"/>
    <sheet name="TM_VI" sheetId="36" r:id="rId9"/>
    <sheet name="TM_ VII" sheetId="39" r:id="rId10"/>
    <sheet name="TM_ VIII" sheetId="38" r:id="rId11"/>
    <sheet name="TM_ IX" sheetId="12" r:id="rId12"/>
    <sheet name="TM_X" sheetId="26" r:id="rId13"/>
  </sheets>
  <externalReferences>
    <externalReference r:id="rId14"/>
    <externalReference r:id="rId15"/>
  </externalReferences>
  <definedNames>
    <definedName name="_Fill" localSheetId="2" hidden="1">#REF!</definedName>
    <definedName name="_Fill" localSheetId="3" hidden="1">#REF!</definedName>
    <definedName name="_Fill" hidden="1">#REF!</definedName>
    <definedName name="drustvo">[1]Naslovni!$C$5</definedName>
    <definedName name="_xlnm.Print_Area" localSheetId="2">TM_II_a!$B$3:$F$117</definedName>
    <definedName name="_xlnm.Print_Area" localSheetId="3">TM_II_b!$B$3:$X$123</definedName>
    <definedName name="_xlnm.Print_Area" localSheetId="4">TM_II_c!$B$3:$I$119</definedName>
    <definedName name="_xlnm.Print_Area" localSheetId="6">TM_IV!$B$2:$F$32</definedName>
    <definedName name="razdoblje">[2]Naslovni!$F$7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38" l="1"/>
  <c r="O9" i="39" l="1"/>
  <c r="P18" i="39"/>
  <c r="O18" i="39"/>
  <c r="E18" i="39"/>
  <c r="P14" i="39"/>
  <c r="P13" i="39" s="1"/>
  <c r="P9" i="39" s="1"/>
  <c r="O14" i="39"/>
  <c r="E14" i="39"/>
  <c r="E13" i="39" s="1"/>
  <c r="O13" i="39"/>
  <c r="E9" i="39"/>
  <c r="G86" i="39" l="1"/>
  <c r="F86" i="39"/>
  <c r="G82" i="39"/>
  <c r="F82" i="39"/>
  <c r="G78" i="39"/>
  <c r="F78" i="39"/>
  <c r="G77" i="39"/>
  <c r="F77" i="39"/>
  <c r="G76" i="39"/>
  <c r="F76" i="39"/>
  <c r="D10" i="12" l="1"/>
  <c r="G9" i="38"/>
  <c r="H9" i="38"/>
  <c r="I22" i="38"/>
  <c r="H22" i="38"/>
  <c r="D27" i="35"/>
  <c r="I67" i="39" l="1"/>
  <c r="H66" i="39"/>
  <c r="C66" i="39"/>
  <c r="F59" i="39"/>
  <c r="E59" i="39"/>
  <c r="E52" i="39"/>
  <c r="I40" i="39"/>
  <c r="H40" i="39"/>
  <c r="E40" i="39"/>
  <c r="I36" i="39"/>
  <c r="H36" i="39"/>
  <c r="E36" i="39"/>
  <c r="I35" i="39"/>
  <c r="H35" i="39"/>
  <c r="I26" i="39"/>
  <c r="H26" i="39"/>
  <c r="E26" i="39"/>
  <c r="I31" i="39"/>
  <c r="H31" i="39"/>
  <c r="E31" i="39"/>
  <c r="E27" i="39"/>
  <c r="I25" i="39" l="1"/>
  <c r="H25" i="39"/>
  <c r="G11" i="26" l="1"/>
  <c r="G12" i="26" l="1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10" i="26"/>
  <c r="K11" i="26"/>
  <c r="K10" i="26"/>
  <c r="I9" i="34" l="1"/>
  <c r="K12" i="26" l="1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M10" i="26"/>
  <c r="L10" i="26"/>
  <c r="J10" i="26"/>
  <c r="I10" i="26"/>
  <c r="H10" i="26"/>
  <c r="F10" i="26"/>
  <c r="E10" i="26"/>
  <c r="D10" i="26"/>
  <c r="J10" i="12"/>
  <c r="K10" i="12"/>
  <c r="L10" i="12"/>
  <c r="M10" i="12"/>
  <c r="C1" i="20" l="1"/>
  <c r="I72" i="39" l="1"/>
  <c r="I71" i="39"/>
  <c r="I70" i="39"/>
  <c r="I69" i="39"/>
  <c r="I68" i="39"/>
  <c r="G66" i="39"/>
  <c r="F66" i="39"/>
  <c r="E66" i="39"/>
  <c r="D66" i="39"/>
  <c r="I52" i="39"/>
  <c r="H52" i="39"/>
  <c r="I48" i="39"/>
  <c r="H48" i="39"/>
  <c r="E48" i="39"/>
  <c r="H47" i="39"/>
  <c r="E35" i="39"/>
  <c r="I27" i="39"/>
  <c r="H27" i="39"/>
  <c r="D36" i="38"/>
  <c r="J29" i="38"/>
  <c r="I29" i="38"/>
  <c r="I14" i="38"/>
  <c r="I13" i="38"/>
  <c r="I12" i="38"/>
  <c r="I11" i="38"/>
  <c r="I10" i="38"/>
  <c r="F9" i="38"/>
  <c r="E9" i="38"/>
  <c r="D9" i="38"/>
  <c r="C9" i="38"/>
  <c r="I9" i="38" l="1"/>
  <c r="E25" i="39"/>
  <c r="E47" i="39"/>
  <c r="I47" i="39"/>
  <c r="I66" i="39"/>
  <c r="D26" i="36"/>
  <c r="D22" i="36"/>
  <c r="D18" i="36" s="1"/>
  <c r="D30" i="36" s="1"/>
  <c r="D33" i="36" s="1"/>
  <c r="D9" i="36"/>
  <c r="W11" i="29"/>
  <c r="W12" i="29"/>
  <c r="W13" i="29"/>
  <c r="W14" i="29"/>
  <c r="X14" i="29" s="1"/>
  <c r="W15" i="29"/>
  <c r="W16" i="29"/>
  <c r="X16" i="29" s="1"/>
  <c r="W17" i="29"/>
  <c r="W18" i="29"/>
  <c r="X18" i="29" s="1"/>
  <c r="W19" i="29"/>
  <c r="W20" i="29"/>
  <c r="W21" i="29"/>
  <c r="W22" i="29"/>
  <c r="X22" i="29" s="1"/>
  <c r="W23" i="29"/>
  <c r="W24" i="29"/>
  <c r="X24" i="29" s="1"/>
  <c r="W25" i="29"/>
  <c r="W26" i="29"/>
  <c r="X26" i="29" s="1"/>
  <c r="W27" i="29"/>
  <c r="W28" i="29"/>
  <c r="W29" i="29"/>
  <c r="V11" i="29"/>
  <c r="V12" i="29"/>
  <c r="V13" i="29"/>
  <c r="V14" i="29"/>
  <c r="V15" i="29"/>
  <c r="V16" i="29"/>
  <c r="V17" i="29"/>
  <c r="V18" i="29"/>
  <c r="V19" i="29"/>
  <c r="V20" i="29"/>
  <c r="V21" i="29"/>
  <c r="V22" i="29"/>
  <c r="V23" i="29"/>
  <c r="V24" i="29"/>
  <c r="V25" i="29"/>
  <c r="V26" i="29"/>
  <c r="V27" i="29"/>
  <c r="V28" i="29"/>
  <c r="V29" i="29"/>
  <c r="Q10" i="29"/>
  <c r="P10" i="29"/>
  <c r="S10" i="29"/>
  <c r="X28" i="29"/>
  <c r="X20" i="29"/>
  <c r="X12" i="29"/>
  <c r="T1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3" i="29"/>
  <c r="U12" i="29"/>
  <c r="U11" i="29"/>
  <c r="R29" i="29"/>
  <c r="R28" i="29"/>
  <c r="R27" i="29"/>
  <c r="R26" i="29"/>
  <c r="R25" i="29"/>
  <c r="R24" i="29"/>
  <c r="R23" i="29"/>
  <c r="R22" i="29"/>
  <c r="R21" i="29"/>
  <c r="R20" i="29"/>
  <c r="R19" i="29"/>
  <c r="R18" i="29"/>
  <c r="R17" i="29"/>
  <c r="R16" i="29"/>
  <c r="R15" i="29"/>
  <c r="R14" i="29"/>
  <c r="R13" i="29"/>
  <c r="R12" i="29"/>
  <c r="R11" i="29"/>
  <c r="O11" i="29"/>
  <c r="O12" i="29"/>
  <c r="O13" i="29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L29" i="29"/>
  <c r="L28" i="29"/>
  <c r="L27" i="29"/>
  <c r="L26" i="29"/>
  <c r="L25" i="29"/>
  <c r="L24" i="29"/>
  <c r="L23" i="29"/>
  <c r="L22" i="29"/>
  <c r="L21" i="29"/>
  <c r="L20" i="29"/>
  <c r="L19" i="29"/>
  <c r="L18" i="29"/>
  <c r="L17" i="29"/>
  <c r="L16" i="29"/>
  <c r="L15" i="29"/>
  <c r="L14" i="29"/>
  <c r="L13" i="29"/>
  <c r="L12" i="29"/>
  <c r="L11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U10" i="29" l="1"/>
  <c r="X29" i="29"/>
  <c r="X27" i="29"/>
  <c r="X25" i="29"/>
  <c r="X23" i="29"/>
  <c r="X21" i="29"/>
  <c r="X19" i="29"/>
  <c r="X17" i="29"/>
  <c r="X15" i="29"/>
  <c r="X13" i="29"/>
  <c r="X11" i="29"/>
  <c r="D25" i="36"/>
  <c r="R10" i="29"/>
  <c r="D35" i="36" l="1"/>
  <c r="D34" i="36"/>
  <c r="AD117" i="33"/>
  <c r="AC117" i="33"/>
  <c r="AD116" i="33"/>
  <c r="AC116" i="33"/>
  <c r="AD115" i="33"/>
  <c r="AC115" i="33"/>
  <c r="AD114" i="33"/>
  <c r="AC114" i="33"/>
  <c r="AD113" i="33"/>
  <c r="AC113" i="33"/>
  <c r="AB112" i="33"/>
  <c r="AA112" i="33"/>
  <c r="Z112" i="33"/>
  <c r="AD112" i="33" s="1"/>
  <c r="Y112" i="33"/>
  <c r="AC112" i="33" s="1"/>
  <c r="AD111" i="33"/>
  <c r="AC111" i="33"/>
  <c r="AB110" i="33"/>
  <c r="AA110" i="33"/>
  <c r="Z110" i="33"/>
  <c r="AD110" i="33" s="1"/>
  <c r="Y110" i="33"/>
  <c r="AC110" i="33" s="1"/>
  <c r="AD109" i="33"/>
  <c r="AC109" i="33"/>
  <c r="AD108" i="33"/>
  <c r="AC108" i="33"/>
  <c r="AD107" i="33"/>
  <c r="AC107" i="33"/>
  <c r="AD106" i="33"/>
  <c r="AC106" i="33"/>
  <c r="AD105" i="33"/>
  <c r="AC105" i="33"/>
  <c r="AD104" i="33"/>
  <c r="AC104" i="33"/>
  <c r="AB103" i="33"/>
  <c r="AA103" i="33"/>
  <c r="Z103" i="33"/>
  <c r="AD103" i="33" s="1"/>
  <c r="Y103" i="33"/>
  <c r="AC103" i="33" s="1"/>
  <c r="AD102" i="33"/>
  <c r="AC102" i="33"/>
  <c r="AD101" i="33"/>
  <c r="AC101" i="33"/>
  <c r="AB100" i="33"/>
  <c r="AA100" i="33"/>
  <c r="Z100" i="33"/>
  <c r="AD100" i="33" s="1"/>
  <c r="Y100" i="33"/>
  <c r="AC100" i="33" s="1"/>
  <c r="AD99" i="33"/>
  <c r="AC99" i="33"/>
  <c r="AD98" i="33"/>
  <c r="AC98" i="33"/>
  <c r="AD97" i="33"/>
  <c r="AC97" i="33"/>
  <c r="AD96" i="33"/>
  <c r="AC96" i="33"/>
  <c r="AB95" i="33"/>
  <c r="AA95" i="33"/>
  <c r="Z95" i="33"/>
  <c r="AD95" i="33" s="1"/>
  <c r="Y95" i="33"/>
  <c r="AC95" i="33" s="1"/>
  <c r="AD94" i="33"/>
  <c r="AC94" i="33"/>
  <c r="AD93" i="33"/>
  <c r="AC93" i="33"/>
  <c r="AD92" i="33"/>
  <c r="AC92" i="33"/>
  <c r="AD91" i="33"/>
  <c r="AC91" i="33"/>
  <c r="AD90" i="33"/>
  <c r="AC90" i="33"/>
  <c r="AD89" i="33"/>
  <c r="AC89" i="33"/>
  <c r="AD88" i="33"/>
  <c r="AC88" i="33"/>
  <c r="AD87" i="33"/>
  <c r="AC87" i="33"/>
  <c r="AD86" i="33"/>
  <c r="AC86" i="33"/>
  <c r="AD85" i="33"/>
  <c r="AC85" i="33"/>
  <c r="AD84" i="33"/>
  <c r="AC84" i="33"/>
  <c r="AD83" i="33"/>
  <c r="AC83" i="33"/>
  <c r="AD82" i="33"/>
  <c r="AC82" i="33"/>
  <c r="AD81" i="33"/>
  <c r="AC81" i="33"/>
  <c r="AD80" i="33"/>
  <c r="AC80" i="33"/>
  <c r="AD79" i="33"/>
  <c r="AC79" i="33"/>
  <c r="AB78" i="33"/>
  <c r="AA78" i="33"/>
  <c r="Z78" i="33"/>
  <c r="AD78" i="33" s="1"/>
  <c r="Y78" i="33"/>
  <c r="AC78" i="33" s="1"/>
  <c r="AD77" i="33"/>
  <c r="AC77" i="33"/>
  <c r="AD76" i="33"/>
  <c r="AC76" i="33"/>
  <c r="AD75" i="33"/>
  <c r="AC75" i="33"/>
  <c r="AB74" i="33"/>
  <c r="AA74" i="33"/>
  <c r="Z74" i="33"/>
  <c r="AD74" i="33" s="1"/>
  <c r="Y74" i="33"/>
  <c r="AC74" i="33" s="1"/>
  <c r="AD73" i="33"/>
  <c r="AC73" i="33"/>
  <c r="AD72" i="33"/>
  <c r="AC72" i="33"/>
  <c r="AD71" i="33"/>
  <c r="AC71" i="33"/>
  <c r="AB70" i="33"/>
  <c r="AA70" i="33"/>
  <c r="Z70" i="33"/>
  <c r="AD70" i="33" s="1"/>
  <c r="Y70" i="33"/>
  <c r="AC70" i="33" s="1"/>
  <c r="AD69" i="33"/>
  <c r="AC69" i="33"/>
  <c r="AD68" i="33"/>
  <c r="AC68" i="33"/>
  <c r="AD67" i="33"/>
  <c r="AC67" i="33"/>
  <c r="AB66" i="33"/>
  <c r="AA66" i="33"/>
  <c r="Z66" i="33"/>
  <c r="AD66" i="33" s="1"/>
  <c r="Y66" i="33"/>
  <c r="AC66" i="33" s="1"/>
  <c r="AD65" i="33"/>
  <c r="AC65" i="33"/>
  <c r="AD64" i="33"/>
  <c r="AC64" i="33"/>
  <c r="AD63" i="33"/>
  <c r="AC63" i="33"/>
  <c r="AD62" i="33"/>
  <c r="AC62" i="33"/>
  <c r="AD61" i="33"/>
  <c r="AC61" i="33"/>
  <c r="AD60" i="33"/>
  <c r="AC60" i="33"/>
  <c r="AD59" i="33"/>
  <c r="AC59" i="33"/>
  <c r="AD58" i="33"/>
  <c r="AC58" i="33"/>
  <c r="AD57" i="33"/>
  <c r="AC57" i="33"/>
  <c r="AD56" i="33"/>
  <c r="AC56" i="33"/>
  <c r="AD55" i="33"/>
  <c r="AC55" i="33"/>
  <c r="AD54" i="33"/>
  <c r="AC54" i="33"/>
  <c r="AD53" i="33"/>
  <c r="AC53" i="33"/>
  <c r="AB52" i="33"/>
  <c r="AA52" i="33"/>
  <c r="Z52" i="33"/>
  <c r="AD52" i="33" s="1"/>
  <c r="Y52" i="33"/>
  <c r="AC52" i="33" s="1"/>
  <c r="AD51" i="33"/>
  <c r="AC51" i="33"/>
  <c r="AD50" i="33"/>
  <c r="AC50" i="33"/>
  <c r="AD49" i="33"/>
  <c r="AC49" i="33"/>
  <c r="AB48" i="33"/>
  <c r="AA48" i="33"/>
  <c r="Z48" i="33"/>
  <c r="AD48" i="33" s="1"/>
  <c r="Y48" i="33"/>
  <c r="AC48" i="33" s="1"/>
  <c r="AD47" i="33"/>
  <c r="AC47" i="33"/>
  <c r="AD46" i="33"/>
  <c r="AC46" i="33"/>
  <c r="AD45" i="33"/>
  <c r="AC45" i="33"/>
  <c r="AD44" i="33"/>
  <c r="AC44" i="33"/>
  <c r="AD43" i="33"/>
  <c r="AC43" i="33"/>
  <c r="AB42" i="33"/>
  <c r="AA42" i="33"/>
  <c r="Z42" i="33"/>
  <c r="AD42" i="33" s="1"/>
  <c r="Y42" i="33"/>
  <c r="AC42" i="33" s="1"/>
  <c r="AD41" i="33"/>
  <c r="AC41" i="33"/>
  <c r="AD40" i="33"/>
  <c r="AC40" i="33"/>
  <c r="AD39" i="33"/>
  <c r="AC39" i="33"/>
  <c r="AD38" i="33"/>
  <c r="AC38" i="33"/>
  <c r="AD37" i="33"/>
  <c r="AC37" i="33"/>
  <c r="AD36" i="33"/>
  <c r="AC36" i="33"/>
  <c r="AB35" i="33"/>
  <c r="AA35" i="33"/>
  <c r="Z35" i="33"/>
  <c r="AD35" i="33" s="1"/>
  <c r="Y35" i="33"/>
  <c r="AC35" i="33" s="1"/>
  <c r="AD34" i="33"/>
  <c r="AC34" i="33"/>
  <c r="AB33" i="33"/>
  <c r="AA33" i="33"/>
  <c r="Z33" i="33"/>
  <c r="AD33" i="33" s="1"/>
  <c r="Y33" i="33"/>
  <c r="AC33" i="33" s="1"/>
  <c r="AD32" i="33"/>
  <c r="AC32" i="33"/>
  <c r="AB31" i="33"/>
  <c r="AA31" i="33"/>
  <c r="Z31" i="33"/>
  <c r="AD31" i="33" s="1"/>
  <c r="Y31" i="33"/>
  <c r="AC31" i="33" s="1"/>
  <c r="AD30" i="33"/>
  <c r="AC30" i="33"/>
  <c r="AD29" i="33"/>
  <c r="AC29" i="33"/>
  <c r="AD28" i="33"/>
  <c r="AC28" i="33"/>
  <c r="AB27" i="33"/>
  <c r="AA27" i="33"/>
  <c r="Z27" i="33"/>
  <c r="AD27" i="33" s="1"/>
  <c r="Y27" i="33"/>
  <c r="AC27" i="33" s="1"/>
  <c r="AD26" i="33"/>
  <c r="AC26" i="33"/>
  <c r="AD25" i="33"/>
  <c r="AC25" i="33"/>
  <c r="AD24" i="33"/>
  <c r="AC24" i="33"/>
  <c r="AD23" i="33"/>
  <c r="AC23" i="33"/>
  <c r="AD22" i="33"/>
  <c r="AC22" i="33"/>
  <c r="AB21" i="33"/>
  <c r="AA21" i="33"/>
  <c r="Z21" i="33"/>
  <c r="AD21" i="33" s="1"/>
  <c r="Y21" i="33"/>
  <c r="AC21" i="33" s="1"/>
  <c r="AD20" i="33"/>
  <c r="AC20" i="33"/>
  <c r="AD19" i="33"/>
  <c r="AC19" i="33"/>
  <c r="AD18" i="33"/>
  <c r="AC18" i="33"/>
  <c r="AD17" i="33"/>
  <c r="AC17" i="33"/>
  <c r="AD16" i="33"/>
  <c r="AC16" i="33"/>
  <c r="AD15" i="33"/>
  <c r="AC15" i="33"/>
  <c r="AD14" i="33"/>
  <c r="AC14" i="33"/>
  <c r="AD13" i="33"/>
  <c r="AC13" i="33"/>
  <c r="AB12" i="33"/>
  <c r="AA12" i="33"/>
  <c r="Z12" i="33"/>
  <c r="AD12" i="33" s="1"/>
  <c r="Y12" i="33"/>
  <c r="AC12" i="33" s="1"/>
  <c r="AB11" i="33"/>
  <c r="AA11" i="33"/>
  <c r="Z11" i="33"/>
  <c r="AD11" i="33" s="1"/>
  <c r="Y11" i="33"/>
  <c r="AC11" i="33" s="1"/>
  <c r="D9" i="32"/>
  <c r="F10" i="32"/>
  <c r="F11" i="32"/>
  <c r="F12" i="32"/>
  <c r="F13" i="32"/>
  <c r="F14" i="32"/>
  <c r="F15" i="32"/>
  <c r="F16" i="32"/>
  <c r="F17" i="32"/>
  <c r="F19" i="32"/>
  <c r="F20" i="32"/>
  <c r="F21" i="32"/>
  <c r="F22" i="32"/>
  <c r="F23" i="32"/>
  <c r="F25" i="32"/>
  <c r="F26" i="32"/>
  <c r="F27" i="32"/>
  <c r="F29" i="32"/>
  <c r="F31" i="32"/>
  <c r="F33" i="32"/>
  <c r="F34" i="32"/>
  <c r="F35" i="32"/>
  <c r="F36" i="32"/>
  <c r="F37" i="32"/>
  <c r="F38" i="32"/>
  <c r="F40" i="32"/>
  <c r="F41" i="32"/>
  <c r="F42" i="32"/>
  <c r="F43" i="32"/>
  <c r="F44" i="32"/>
  <c r="F46" i="32"/>
  <c r="F47" i="32"/>
  <c r="F48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4" i="32"/>
  <c r="F65" i="32"/>
  <c r="F66" i="32"/>
  <c r="F68" i="32"/>
  <c r="F69" i="32"/>
  <c r="F70" i="32"/>
  <c r="F72" i="32"/>
  <c r="F73" i="32"/>
  <c r="F74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3" i="32"/>
  <c r="F94" i="32"/>
  <c r="F95" i="32"/>
  <c r="F96" i="32"/>
  <c r="F98" i="32"/>
  <c r="F99" i="32"/>
  <c r="F101" i="32"/>
  <c r="F102" i="32"/>
  <c r="F103" i="32"/>
  <c r="F104" i="32"/>
  <c r="F105" i="32"/>
  <c r="F106" i="32"/>
  <c r="F108" i="32"/>
  <c r="F110" i="32"/>
  <c r="F111" i="32"/>
  <c r="F112" i="32"/>
  <c r="F113" i="32"/>
  <c r="F114" i="32"/>
  <c r="V117" i="33" l="1"/>
  <c r="U117" i="33"/>
  <c r="T117" i="33"/>
  <c r="S117" i="33"/>
  <c r="R117" i="33"/>
  <c r="O117" i="33"/>
  <c r="N117" i="33"/>
  <c r="I117" i="33"/>
  <c r="H117" i="33"/>
  <c r="V116" i="33"/>
  <c r="U116" i="33"/>
  <c r="T116" i="33"/>
  <c r="S116" i="33"/>
  <c r="R116" i="33"/>
  <c r="O116" i="33"/>
  <c r="N116" i="33"/>
  <c r="I116" i="33"/>
  <c r="H116" i="33"/>
  <c r="V115" i="33"/>
  <c r="U115" i="33"/>
  <c r="T115" i="33"/>
  <c r="S115" i="33"/>
  <c r="R115" i="33"/>
  <c r="O115" i="33"/>
  <c r="N115" i="33"/>
  <c r="I115" i="33"/>
  <c r="H115" i="33"/>
  <c r="V114" i="33"/>
  <c r="U114" i="33"/>
  <c r="T114" i="33"/>
  <c r="S114" i="33"/>
  <c r="W114" i="33" s="1"/>
  <c r="R114" i="33"/>
  <c r="O114" i="33"/>
  <c r="N114" i="33"/>
  <c r="I114" i="33"/>
  <c r="H114" i="33"/>
  <c r="V113" i="33"/>
  <c r="U113" i="33"/>
  <c r="T113" i="33"/>
  <c r="X113" i="33" s="1"/>
  <c r="S113" i="33"/>
  <c r="R113" i="33"/>
  <c r="O113" i="33"/>
  <c r="N113" i="33"/>
  <c r="I113" i="33"/>
  <c r="H113" i="33"/>
  <c r="Q112" i="33"/>
  <c r="P112" i="33"/>
  <c r="M112" i="33"/>
  <c r="L112" i="33"/>
  <c r="K112" i="33"/>
  <c r="J112" i="33"/>
  <c r="N112" i="33" s="1"/>
  <c r="G112" i="33"/>
  <c r="V112" i="33" s="1"/>
  <c r="F112" i="33"/>
  <c r="E112" i="33"/>
  <c r="T112" i="33" s="1"/>
  <c r="D112" i="33"/>
  <c r="H112" i="33" s="1"/>
  <c r="V111" i="33"/>
  <c r="U111" i="33"/>
  <c r="T111" i="33"/>
  <c r="X111" i="33" s="1"/>
  <c r="S111" i="33"/>
  <c r="R111" i="33"/>
  <c r="O111" i="33"/>
  <c r="N111" i="33"/>
  <c r="I111" i="33"/>
  <c r="H111" i="33"/>
  <c r="Q110" i="33"/>
  <c r="P110" i="33"/>
  <c r="M110" i="33"/>
  <c r="L110" i="33"/>
  <c r="K110" i="33"/>
  <c r="J110" i="33"/>
  <c r="G110" i="33"/>
  <c r="V110" i="33" s="1"/>
  <c r="F110" i="33"/>
  <c r="E110" i="33"/>
  <c r="D110" i="33"/>
  <c r="S110" i="33" s="1"/>
  <c r="V109" i="33"/>
  <c r="U109" i="33"/>
  <c r="T109" i="33"/>
  <c r="S109" i="33"/>
  <c r="W109" i="33" s="1"/>
  <c r="R109" i="33"/>
  <c r="O109" i="33"/>
  <c r="N109" i="33"/>
  <c r="I109" i="33"/>
  <c r="H109" i="33"/>
  <c r="V108" i="33"/>
  <c r="U108" i="33"/>
  <c r="T108" i="33"/>
  <c r="S108" i="33"/>
  <c r="W108" i="33" s="1"/>
  <c r="R108" i="33"/>
  <c r="O108" i="33"/>
  <c r="N108" i="33"/>
  <c r="I108" i="33"/>
  <c r="H108" i="33"/>
  <c r="V107" i="33"/>
  <c r="U107" i="33"/>
  <c r="T107" i="33"/>
  <c r="S107" i="33"/>
  <c r="R107" i="33"/>
  <c r="O107" i="33"/>
  <c r="N107" i="33"/>
  <c r="I107" i="33"/>
  <c r="H107" i="33"/>
  <c r="V106" i="33"/>
  <c r="U106" i="33"/>
  <c r="T106" i="33"/>
  <c r="S106" i="33"/>
  <c r="R106" i="33"/>
  <c r="O106" i="33"/>
  <c r="N106" i="33"/>
  <c r="I106" i="33"/>
  <c r="H106" i="33"/>
  <c r="V105" i="33"/>
  <c r="U105" i="33"/>
  <c r="T105" i="33"/>
  <c r="S105" i="33"/>
  <c r="W105" i="33" s="1"/>
  <c r="R105" i="33"/>
  <c r="O105" i="33"/>
  <c r="N105" i="33"/>
  <c r="I105" i="33"/>
  <c r="H105" i="33"/>
  <c r="V104" i="33"/>
  <c r="U104" i="33"/>
  <c r="T104" i="33"/>
  <c r="S104" i="33"/>
  <c r="W104" i="33" s="1"/>
  <c r="R104" i="33"/>
  <c r="O104" i="33"/>
  <c r="N104" i="33"/>
  <c r="I104" i="33"/>
  <c r="H104" i="33"/>
  <c r="Q103" i="33"/>
  <c r="P103" i="33"/>
  <c r="M103" i="33"/>
  <c r="L103" i="33"/>
  <c r="K103" i="33"/>
  <c r="J103" i="33"/>
  <c r="G103" i="33"/>
  <c r="V103" i="33" s="1"/>
  <c r="F103" i="33"/>
  <c r="E103" i="33"/>
  <c r="D103" i="33"/>
  <c r="S103" i="33" s="1"/>
  <c r="V102" i="33"/>
  <c r="U102" i="33"/>
  <c r="T102" i="33"/>
  <c r="S102" i="33"/>
  <c r="W102" i="33" s="1"/>
  <c r="R102" i="33"/>
  <c r="O102" i="33"/>
  <c r="N102" i="33"/>
  <c r="I102" i="33"/>
  <c r="H102" i="33"/>
  <c r="V101" i="33"/>
  <c r="U101" i="33"/>
  <c r="T101" i="33"/>
  <c r="S101" i="33"/>
  <c r="R101" i="33"/>
  <c r="O101" i="33"/>
  <c r="N101" i="33"/>
  <c r="I101" i="33"/>
  <c r="H101" i="33"/>
  <c r="Q100" i="33"/>
  <c r="P100" i="33"/>
  <c r="M100" i="33"/>
  <c r="L100" i="33"/>
  <c r="K100" i="33"/>
  <c r="J100" i="33"/>
  <c r="N100" i="33" s="1"/>
  <c r="G100" i="33"/>
  <c r="V100" i="33" s="1"/>
  <c r="F100" i="33"/>
  <c r="E100" i="33"/>
  <c r="T100" i="33" s="1"/>
  <c r="D100" i="33"/>
  <c r="S100" i="33" s="1"/>
  <c r="V99" i="33"/>
  <c r="U99" i="33"/>
  <c r="T99" i="33"/>
  <c r="S99" i="33"/>
  <c r="R99" i="33"/>
  <c r="O99" i="33"/>
  <c r="N99" i="33"/>
  <c r="I99" i="33"/>
  <c r="H99" i="33"/>
  <c r="V98" i="33"/>
  <c r="U98" i="33"/>
  <c r="T98" i="33"/>
  <c r="X98" i="33" s="1"/>
  <c r="S98" i="33"/>
  <c r="R98" i="33"/>
  <c r="O98" i="33"/>
  <c r="N98" i="33"/>
  <c r="I98" i="33"/>
  <c r="H98" i="33"/>
  <c r="V97" i="33"/>
  <c r="U97" i="33"/>
  <c r="T97" i="33"/>
  <c r="S97" i="33"/>
  <c r="R97" i="33"/>
  <c r="O97" i="33"/>
  <c r="N97" i="33"/>
  <c r="I97" i="33"/>
  <c r="H97" i="33"/>
  <c r="V96" i="33"/>
  <c r="U96" i="33"/>
  <c r="T96" i="33"/>
  <c r="S96" i="33"/>
  <c r="R96" i="33"/>
  <c r="O96" i="33"/>
  <c r="N96" i="33"/>
  <c r="I96" i="33"/>
  <c r="H96" i="33"/>
  <c r="Q95" i="33"/>
  <c r="P95" i="33"/>
  <c r="M95" i="33"/>
  <c r="L95" i="33"/>
  <c r="K95" i="33"/>
  <c r="J95" i="33"/>
  <c r="G95" i="33"/>
  <c r="V95" i="33" s="1"/>
  <c r="F95" i="33"/>
  <c r="E95" i="33"/>
  <c r="D95" i="33"/>
  <c r="V94" i="33"/>
  <c r="U94" i="33"/>
  <c r="T94" i="33"/>
  <c r="S94" i="33"/>
  <c r="R94" i="33"/>
  <c r="O94" i="33"/>
  <c r="N94" i="33"/>
  <c r="I94" i="33"/>
  <c r="H94" i="33"/>
  <c r="V93" i="33"/>
  <c r="U93" i="33"/>
  <c r="T93" i="33"/>
  <c r="S93" i="33"/>
  <c r="R93" i="33"/>
  <c r="O93" i="33"/>
  <c r="N93" i="33"/>
  <c r="I93" i="33"/>
  <c r="H93" i="33"/>
  <c r="V92" i="33"/>
  <c r="U92" i="33"/>
  <c r="T92" i="33"/>
  <c r="S92" i="33"/>
  <c r="R92" i="33"/>
  <c r="O92" i="33"/>
  <c r="N92" i="33"/>
  <c r="I92" i="33"/>
  <c r="H92" i="33"/>
  <c r="V91" i="33"/>
  <c r="U91" i="33"/>
  <c r="T91" i="33"/>
  <c r="S91" i="33"/>
  <c r="R91" i="33"/>
  <c r="O91" i="33"/>
  <c r="N91" i="33"/>
  <c r="I91" i="33"/>
  <c r="H91" i="33"/>
  <c r="V90" i="33"/>
  <c r="U90" i="33"/>
  <c r="T90" i="33"/>
  <c r="S90" i="33"/>
  <c r="R90" i="33"/>
  <c r="O90" i="33"/>
  <c r="N90" i="33"/>
  <c r="I90" i="33"/>
  <c r="H90" i="33"/>
  <c r="V89" i="33"/>
  <c r="U89" i="33"/>
  <c r="T89" i="33"/>
  <c r="S89" i="33"/>
  <c r="R89" i="33"/>
  <c r="O89" i="33"/>
  <c r="N89" i="33"/>
  <c r="I89" i="33"/>
  <c r="H89" i="33"/>
  <c r="V88" i="33"/>
  <c r="U88" i="33"/>
  <c r="T88" i="33"/>
  <c r="S88" i="33"/>
  <c r="R88" i="33"/>
  <c r="O88" i="33"/>
  <c r="N88" i="33"/>
  <c r="I88" i="33"/>
  <c r="H88" i="33"/>
  <c r="V87" i="33"/>
  <c r="U87" i="33"/>
  <c r="T87" i="33"/>
  <c r="S87" i="33"/>
  <c r="R87" i="33"/>
  <c r="O87" i="33"/>
  <c r="N87" i="33"/>
  <c r="I87" i="33"/>
  <c r="H87" i="33"/>
  <c r="V86" i="33"/>
  <c r="U86" i="33"/>
  <c r="T86" i="33"/>
  <c r="S86" i="33"/>
  <c r="R86" i="33"/>
  <c r="O86" i="33"/>
  <c r="N86" i="33"/>
  <c r="I86" i="33"/>
  <c r="H86" i="33"/>
  <c r="V85" i="33"/>
  <c r="U85" i="33"/>
  <c r="T85" i="33"/>
  <c r="S85" i="33"/>
  <c r="R85" i="33"/>
  <c r="O85" i="33"/>
  <c r="N85" i="33"/>
  <c r="I85" i="33"/>
  <c r="H85" i="33"/>
  <c r="V84" i="33"/>
  <c r="U84" i="33"/>
  <c r="T84" i="33"/>
  <c r="S84" i="33"/>
  <c r="R84" i="33"/>
  <c r="O84" i="33"/>
  <c r="N84" i="33"/>
  <c r="I84" i="33"/>
  <c r="H84" i="33"/>
  <c r="V83" i="33"/>
  <c r="U83" i="33"/>
  <c r="T83" i="33"/>
  <c r="S83" i="33"/>
  <c r="R83" i="33"/>
  <c r="O83" i="33"/>
  <c r="N83" i="33"/>
  <c r="I83" i="33"/>
  <c r="H83" i="33"/>
  <c r="V82" i="33"/>
  <c r="U82" i="33"/>
  <c r="T82" i="33"/>
  <c r="S82" i="33"/>
  <c r="R82" i="33"/>
  <c r="O82" i="33"/>
  <c r="N82" i="33"/>
  <c r="I82" i="33"/>
  <c r="H82" i="33"/>
  <c r="V81" i="33"/>
  <c r="U81" i="33"/>
  <c r="T81" i="33"/>
  <c r="S81" i="33"/>
  <c r="R81" i="33"/>
  <c r="O81" i="33"/>
  <c r="N81" i="33"/>
  <c r="I81" i="33"/>
  <c r="H81" i="33"/>
  <c r="V80" i="33"/>
  <c r="U80" i="33"/>
  <c r="T80" i="33"/>
  <c r="S80" i="33"/>
  <c r="R80" i="33"/>
  <c r="O80" i="33"/>
  <c r="N80" i="33"/>
  <c r="I80" i="33"/>
  <c r="H80" i="33"/>
  <c r="V79" i="33"/>
  <c r="U79" i="33"/>
  <c r="T79" i="33"/>
  <c r="S79" i="33"/>
  <c r="R79" i="33"/>
  <c r="O79" i="33"/>
  <c r="N79" i="33"/>
  <c r="I79" i="33"/>
  <c r="H79" i="33"/>
  <c r="Q78" i="33"/>
  <c r="P78" i="33"/>
  <c r="M78" i="33"/>
  <c r="L78" i="33"/>
  <c r="K78" i="33"/>
  <c r="J78" i="33"/>
  <c r="G78" i="33"/>
  <c r="V78" i="33" s="1"/>
  <c r="F78" i="33"/>
  <c r="E78" i="33"/>
  <c r="T78" i="33" s="1"/>
  <c r="D78" i="33"/>
  <c r="V77" i="33"/>
  <c r="U77" i="33"/>
  <c r="T77" i="33"/>
  <c r="S77" i="33"/>
  <c r="W77" i="33" s="1"/>
  <c r="R77" i="33"/>
  <c r="O77" i="33"/>
  <c r="N77" i="33"/>
  <c r="I77" i="33"/>
  <c r="H77" i="33"/>
  <c r="V76" i="33"/>
  <c r="U76" i="33"/>
  <c r="T76" i="33"/>
  <c r="S76" i="33"/>
  <c r="R76" i="33"/>
  <c r="O76" i="33"/>
  <c r="N76" i="33"/>
  <c r="I76" i="33"/>
  <c r="H76" i="33"/>
  <c r="V75" i="33"/>
  <c r="U75" i="33"/>
  <c r="T75" i="33"/>
  <c r="S75" i="33"/>
  <c r="R75" i="33"/>
  <c r="O75" i="33"/>
  <c r="N75" i="33"/>
  <c r="I75" i="33"/>
  <c r="H75" i="33"/>
  <c r="Q74" i="33"/>
  <c r="P74" i="33"/>
  <c r="M74" i="33"/>
  <c r="L74" i="33"/>
  <c r="K74" i="33"/>
  <c r="J74" i="33"/>
  <c r="G74" i="33"/>
  <c r="F74" i="33"/>
  <c r="E74" i="33"/>
  <c r="I74" i="33" s="1"/>
  <c r="D74" i="33"/>
  <c r="V73" i="33"/>
  <c r="U73" i="33"/>
  <c r="T73" i="33"/>
  <c r="S73" i="33"/>
  <c r="R73" i="33"/>
  <c r="O73" i="33"/>
  <c r="N73" i="33"/>
  <c r="I73" i="33"/>
  <c r="H73" i="33"/>
  <c r="V72" i="33"/>
  <c r="U72" i="33"/>
  <c r="T72" i="33"/>
  <c r="S72" i="33"/>
  <c r="R72" i="33"/>
  <c r="O72" i="33"/>
  <c r="N72" i="33"/>
  <c r="I72" i="33"/>
  <c r="H72" i="33"/>
  <c r="V71" i="33"/>
  <c r="U71" i="33"/>
  <c r="T71" i="33"/>
  <c r="S71" i="33"/>
  <c r="R71" i="33"/>
  <c r="O71" i="33"/>
  <c r="N71" i="33"/>
  <c r="I71" i="33"/>
  <c r="H71" i="33"/>
  <c r="Q70" i="33"/>
  <c r="P70" i="33"/>
  <c r="M70" i="33"/>
  <c r="L70" i="33"/>
  <c r="K70" i="33"/>
  <c r="J70" i="33"/>
  <c r="G70" i="33"/>
  <c r="V70" i="33" s="1"/>
  <c r="F70" i="33"/>
  <c r="E70" i="33"/>
  <c r="D70" i="33"/>
  <c r="S70" i="33" s="1"/>
  <c r="V69" i="33"/>
  <c r="U69" i="33"/>
  <c r="T69" i="33"/>
  <c r="S69" i="33"/>
  <c r="R69" i="33"/>
  <c r="O69" i="33"/>
  <c r="N69" i="33"/>
  <c r="I69" i="33"/>
  <c r="H69" i="33"/>
  <c r="V68" i="33"/>
  <c r="U68" i="33"/>
  <c r="T68" i="33"/>
  <c r="S68" i="33"/>
  <c r="R68" i="33"/>
  <c r="O68" i="33"/>
  <c r="N68" i="33"/>
  <c r="I68" i="33"/>
  <c r="H68" i="33"/>
  <c r="V67" i="33"/>
  <c r="U67" i="33"/>
  <c r="T67" i="33"/>
  <c r="S67" i="33"/>
  <c r="R67" i="33"/>
  <c r="O67" i="33"/>
  <c r="N67" i="33"/>
  <c r="I67" i="33"/>
  <c r="H67" i="33"/>
  <c r="Q66" i="33"/>
  <c r="P66" i="33"/>
  <c r="M66" i="33"/>
  <c r="L66" i="33"/>
  <c r="K66" i="33"/>
  <c r="J66" i="33"/>
  <c r="G66" i="33"/>
  <c r="V66" i="33" s="1"/>
  <c r="F66" i="33"/>
  <c r="E66" i="33"/>
  <c r="T66" i="33" s="1"/>
  <c r="D66" i="33"/>
  <c r="S66" i="33" s="1"/>
  <c r="V65" i="33"/>
  <c r="U65" i="33"/>
  <c r="T65" i="33"/>
  <c r="S65" i="33"/>
  <c r="W65" i="33" s="1"/>
  <c r="R65" i="33"/>
  <c r="O65" i="33"/>
  <c r="N65" i="33"/>
  <c r="I65" i="33"/>
  <c r="H65" i="33"/>
  <c r="V64" i="33"/>
  <c r="U64" i="33"/>
  <c r="T64" i="33"/>
  <c r="S64" i="33"/>
  <c r="W64" i="33" s="1"/>
  <c r="R64" i="33"/>
  <c r="O64" i="33"/>
  <c r="N64" i="33"/>
  <c r="I64" i="33"/>
  <c r="H64" i="33"/>
  <c r="V63" i="33"/>
  <c r="U63" i="33"/>
  <c r="T63" i="33"/>
  <c r="S63" i="33"/>
  <c r="R63" i="33"/>
  <c r="O63" i="33"/>
  <c r="N63" i="33"/>
  <c r="I63" i="33"/>
  <c r="H63" i="33"/>
  <c r="V62" i="33"/>
  <c r="U62" i="33"/>
  <c r="T62" i="33"/>
  <c r="S62" i="33"/>
  <c r="R62" i="33"/>
  <c r="O62" i="33"/>
  <c r="N62" i="33"/>
  <c r="I62" i="33"/>
  <c r="H62" i="33"/>
  <c r="V61" i="33"/>
  <c r="U61" i="33"/>
  <c r="T61" i="33"/>
  <c r="S61" i="33"/>
  <c r="W61" i="33" s="1"/>
  <c r="R61" i="33"/>
  <c r="O61" i="33"/>
  <c r="N61" i="33"/>
  <c r="I61" i="33"/>
  <c r="H61" i="33"/>
  <c r="V60" i="33"/>
  <c r="U60" i="33"/>
  <c r="T60" i="33"/>
  <c r="S60" i="33"/>
  <c r="W60" i="33" s="1"/>
  <c r="R60" i="33"/>
  <c r="O60" i="33"/>
  <c r="N60" i="33"/>
  <c r="I60" i="33"/>
  <c r="H60" i="33"/>
  <c r="V59" i="33"/>
  <c r="U59" i="33"/>
  <c r="T59" i="33"/>
  <c r="S59" i="33"/>
  <c r="R59" i="33"/>
  <c r="O59" i="33"/>
  <c r="N59" i="33"/>
  <c r="I59" i="33"/>
  <c r="H59" i="33"/>
  <c r="V58" i="33"/>
  <c r="U58" i="33"/>
  <c r="T58" i="33"/>
  <c r="S58" i="33"/>
  <c r="R58" i="33"/>
  <c r="O58" i="33"/>
  <c r="N58" i="33"/>
  <c r="I58" i="33"/>
  <c r="H58" i="33"/>
  <c r="V57" i="33"/>
  <c r="U57" i="33"/>
  <c r="T57" i="33"/>
  <c r="S57" i="33"/>
  <c r="W57" i="33" s="1"/>
  <c r="R57" i="33"/>
  <c r="O57" i="33"/>
  <c r="N57" i="33"/>
  <c r="I57" i="33"/>
  <c r="H57" i="33"/>
  <c r="V56" i="33"/>
  <c r="U56" i="33"/>
  <c r="T56" i="33"/>
  <c r="S56" i="33"/>
  <c r="W56" i="33" s="1"/>
  <c r="R56" i="33"/>
  <c r="O56" i="33"/>
  <c r="N56" i="33"/>
  <c r="I56" i="33"/>
  <c r="H56" i="33"/>
  <c r="V55" i="33"/>
  <c r="U55" i="33"/>
  <c r="T55" i="33"/>
  <c r="S55" i="33"/>
  <c r="R55" i="33"/>
  <c r="O55" i="33"/>
  <c r="N55" i="33"/>
  <c r="I55" i="33"/>
  <c r="H55" i="33"/>
  <c r="V54" i="33"/>
  <c r="U54" i="33"/>
  <c r="T54" i="33"/>
  <c r="S54" i="33"/>
  <c r="R54" i="33"/>
  <c r="O54" i="33"/>
  <c r="N54" i="33"/>
  <c r="I54" i="33"/>
  <c r="H54" i="33"/>
  <c r="V53" i="33"/>
  <c r="U53" i="33"/>
  <c r="T53" i="33"/>
  <c r="S53" i="33"/>
  <c r="W53" i="33" s="1"/>
  <c r="R53" i="33"/>
  <c r="O53" i="33"/>
  <c r="N53" i="33"/>
  <c r="I53" i="33"/>
  <c r="H53" i="33"/>
  <c r="Q52" i="33"/>
  <c r="P52" i="33"/>
  <c r="R52" i="33" s="1"/>
  <c r="M52" i="33"/>
  <c r="L52" i="33"/>
  <c r="K52" i="33"/>
  <c r="J52" i="33"/>
  <c r="G52" i="33"/>
  <c r="V52" i="33" s="1"/>
  <c r="F52" i="33"/>
  <c r="E52" i="33"/>
  <c r="T52" i="33" s="1"/>
  <c r="D52" i="33"/>
  <c r="S52" i="33" s="1"/>
  <c r="V51" i="33"/>
  <c r="U51" i="33"/>
  <c r="T51" i="33"/>
  <c r="S51" i="33"/>
  <c r="R51" i="33"/>
  <c r="O51" i="33"/>
  <c r="N51" i="33"/>
  <c r="I51" i="33"/>
  <c r="H51" i="33"/>
  <c r="V50" i="33"/>
  <c r="U50" i="33"/>
  <c r="T50" i="33"/>
  <c r="S50" i="33"/>
  <c r="W50" i="33" s="1"/>
  <c r="R50" i="33"/>
  <c r="O50" i="33"/>
  <c r="N50" i="33"/>
  <c r="I50" i="33"/>
  <c r="H50" i="33"/>
  <c r="V49" i="33"/>
  <c r="U49" i="33"/>
  <c r="T49" i="33"/>
  <c r="S49" i="33"/>
  <c r="R49" i="33"/>
  <c r="O49" i="33"/>
  <c r="N49" i="33"/>
  <c r="I49" i="33"/>
  <c r="H49" i="33"/>
  <c r="Q48" i="33"/>
  <c r="P48" i="33"/>
  <c r="M48" i="33"/>
  <c r="L48" i="33"/>
  <c r="K48" i="33"/>
  <c r="J48" i="33"/>
  <c r="G48" i="33"/>
  <c r="F48" i="33"/>
  <c r="E48" i="33"/>
  <c r="T48" i="33" s="1"/>
  <c r="D48" i="33"/>
  <c r="S48" i="33" s="1"/>
  <c r="V47" i="33"/>
  <c r="U47" i="33"/>
  <c r="T47" i="33"/>
  <c r="X47" i="33" s="1"/>
  <c r="S47" i="33"/>
  <c r="R47" i="33"/>
  <c r="O47" i="33"/>
  <c r="N47" i="33"/>
  <c r="I47" i="33"/>
  <c r="H47" i="33"/>
  <c r="V46" i="33"/>
  <c r="U46" i="33"/>
  <c r="T46" i="33"/>
  <c r="S46" i="33"/>
  <c r="R46" i="33"/>
  <c r="O46" i="33"/>
  <c r="N46" i="33"/>
  <c r="I46" i="33"/>
  <c r="H46" i="33"/>
  <c r="V45" i="33"/>
  <c r="U45" i="33"/>
  <c r="T45" i="33"/>
  <c r="S45" i="33"/>
  <c r="R45" i="33"/>
  <c r="O45" i="33"/>
  <c r="N45" i="33"/>
  <c r="I45" i="33"/>
  <c r="H45" i="33"/>
  <c r="V44" i="33"/>
  <c r="U44" i="33"/>
  <c r="T44" i="33"/>
  <c r="S44" i="33"/>
  <c r="W44" i="33" s="1"/>
  <c r="R44" i="33"/>
  <c r="O44" i="33"/>
  <c r="N44" i="33"/>
  <c r="I44" i="33"/>
  <c r="H44" i="33"/>
  <c r="V43" i="33"/>
  <c r="U43" i="33"/>
  <c r="T43" i="33"/>
  <c r="S43" i="33"/>
  <c r="R43" i="33"/>
  <c r="O43" i="33"/>
  <c r="N43" i="33"/>
  <c r="I43" i="33"/>
  <c r="H43" i="33"/>
  <c r="Q42" i="33"/>
  <c r="P42" i="33"/>
  <c r="M42" i="33"/>
  <c r="L42" i="33"/>
  <c r="K42" i="33"/>
  <c r="J42" i="33"/>
  <c r="G42" i="33"/>
  <c r="V42" i="33" s="1"/>
  <c r="F42" i="33"/>
  <c r="E42" i="33"/>
  <c r="D42" i="33"/>
  <c r="V41" i="33"/>
  <c r="U41" i="33"/>
  <c r="T41" i="33"/>
  <c r="S41" i="33"/>
  <c r="W41" i="33" s="1"/>
  <c r="R41" i="33"/>
  <c r="O41" i="33"/>
  <c r="N41" i="33"/>
  <c r="I41" i="33"/>
  <c r="H41" i="33"/>
  <c r="V40" i="33"/>
  <c r="U40" i="33"/>
  <c r="T40" i="33"/>
  <c r="S40" i="33"/>
  <c r="R40" i="33"/>
  <c r="O40" i="33"/>
  <c r="N40" i="33"/>
  <c r="I40" i="33"/>
  <c r="H40" i="33"/>
  <c r="V39" i="33"/>
  <c r="U39" i="33"/>
  <c r="T39" i="33"/>
  <c r="S39" i="33"/>
  <c r="R39" i="33"/>
  <c r="O39" i="33"/>
  <c r="N39" i="33"/>
  <c r="I39" i="33"/>
  <c r="H39" i="33"/>
  <c r="V38" i="33"/>
  <c r="U38" i="33"/>
  <c r="T38" i="33"/>
  <c r="S38" i="33"/>
  <c r="R38" i="33"/>
  <c r="O38" i="33"/>
  <c r="N38" i="33"/>
  <c r="I38" i="33"/>
  <c r="H38" i="33"/>
  <c r="V37" i="33"/>
  <c r="U37" i="33"/>
  <c r="T37" i="33"/>
  <c r="S37" i="33"/>
  <c r="W37" i="33" s="1"/>
  <c r="R37" i="33"/>
  <c r="O37" i="33"/>
  <c r="N37" i="33"/>
  <c r="I37" i="33"/>
  <c r="H37" i="33"/>
  <c r="V36" i="33"/>
  <c r="U36" i="33"/>
  <c r="T36" i="33"/>
  <c r="S36" i="33"/>
  <c r="R36" i="33"/>
  <c r="O36" i="33"/>
  <c r="N36" i="33"/>
  <c r="I36" i="33"/>
  <c r="H36" i="33"/>
  <c r="Q35" i="33"/>
  <c r="P35" i="33"/>
  <c r="M35" i="33"/>
  <c r="L35" i="33"/>
  <c r="K35" i="33"/>
  <c r="J35" i="33"/>
  <c r="G35" i="33"/>
  <c r="V35" i="33" s="1"/>
  <c r="F35" i="33"/>
  <c r="E35" i="33"/>
  <c r="D35" i="33"/>
  <c r="V34" i="33"/>
  <c r="U34" i="33"/>
  <c r="T34" i="33"/>
  <c r="S34" i="33"/>
  <c r="R34" i="33"/>
  <c r="O34" i="33"/>
  <c r="N34" i="33"/>
  <c r="I34" i="33"/>
  <c r="H34" i="33"/>
  <c r="Q33" i="33"/>
  <c r="P33" i="33"/>
  <c r="M33" i="33"/>
  <c r="L33" i="33"/>
  <c r="K33" i="33"/>
  <c r="J33" i="33"/>
  <c r="G33" i="33"/>
  <c r="V33" i="33" s="1"/>
  <c r="F33" i="33"/>
  <c r="E33" i="33"/>
  <c r="D33" i="33"/>
  <c r="H33" i="33" s="1"/>
  <c r="V32" i="33"/>
  <c r="U32" i="33"/>
  <c r="T32" i="33"/>
  <c r="S32" i="33"/>
  <c r="R32" i="33"/>
  <c r="O32" i="33"/>
  <c r="N32" i="33"/>
  <c r="I32" i="33"/>
  <c r="H32" i="33"/>
  <c r="Q31" i="33"/>
  <c r="P31" i="33"/>
  <c r="M31" i="33"/>
  <c r="L31" i="33"/>
  <c r="K31" i="33"/>
  <c r="J31" i="33"/>
  <c r="N31" i="33" s="1"/>
  <c r="G31" i="33"/>
  <c r="V31" i="33" s="1"/>
  <c r="F31" i="33"/>
  <c r="E31" i="33"/>
  <c r="D31" i="33"/>
  <c r="V30" i="33"/>
  <c r="U30" i="33"/>
  <c r="T30" i="33"/>
  <c r="S30" i="33"/>
  <c r="R30" i="33"/>
  <c r="O30" i="33"/>
  <c r="N30" i="33"/>
  <c r="I30" i="33"/>
  <c r="H30" i="33"/>
  <c r="V29" i="33"/>
  <c r="U29" i="33"/>
  <c r="T29" i="33"/>
  <c r="X29" i="33" s="1"/>
  <c r="S29" i="33"/>
  <c r="R29" i="33"/>
  <c r="O29" i="33"/>
  <c r="N29" i="33"/>
  <c r="I29" i="33"/>
  <c r="H29" i="33"/>
  <c r="V28" i="33"/>
  <c r="U28" i="33"/>
  <c r="T28" i="33"/>
  <c r="S28" i="33"/>
  <c r="R28" i="33"/>
  <c r="O28" i="33"/>
  <c r="N28" i="33"/>
  <c r="I28" i="33"/>
  <c r="H28" i="33"/>
  <c r="Q27" i="33"/>
  <c r="P27" i="33"/>
  <c r="M27" i="33"/>
  <c r="L27" i="33"/>
  <c r="K27" i="33"/>
  <c r="O27" i="33" s="1"/>
  <c r="J27" i="33"/>
  <c r="G27" i="33"/>
  <c r="V27" i="33" s="1"/>
  <c r="F27" i="33"/>
  <c r="E27" i="33"/>
  <c r="D27" i="33"/>
  <c r="V26" i="33"/>
  <c r="U26" i="33"/>
  <c r="T26" i="33"/>
  <c r="S26" i="33"/>
  <c r="R26" i="33"/>
  <c r="O26" i="33"/>
  <c r="N26" i="33"/>
  <c r="I26" i="33"/>
  <c r="H26" i="33"/>
  <c r="V25" i="33"/>
  <c r="U25" i="33"/>
  <c r="T25" i="33"/>
  <c r="S25" i="33"/>
  <c r="R25" i="33"/>
  <c r="O25" i="33"/>
  <c r="N25" i="33"/>
  <c r="I25" i="33"/>
  <c r="H25" i="33"/>
  <c r="V24" i="33"/>
  <c r="U24" i="33"/>
  <c r="T24" i="33"/>
  <c r="S24" i="33"/>
  <c r="R24" i="33"/>
  <c r="O24" i="33"/>
  <c r="N24" i="33"/>
  <c r="I24" i="33"/>
  <c r="H24" i="33"/>
  <c r="V23" i="33"/>
  <c r="U23" i="33"/>
  <c r="T23" i="33"/>
  <c r="S23" i="33"/>
  <c r="W23" i="33" s="1"/>
  <c r="R23" i="33"/>
  <c r="O23" i="33"/>
  <c r="N23" i="33"/>
  <c r="I23" i="33"/>
  <c r="H23" i="33"/>
  <c r="V22" i="33"/>
  <c r="U22" i="33"/>
  <c r="T22" i="33"/>
  <c r="S22" i="33"/>
  <c r="R22" i="33"/>
  <c r="O22" i="33"/>
  <c r="N22" i="33"/>
  <c r="I22" i="33"/>
  <c r="H22" i="33"/>
  <c r="Q21" i="33"/>
  <c r="P21" i="33"/>
  <c r="M21" i="33"/>
  <c r="L21" i="33"/>
  <c r="K21" i="33"/>
  <c r="J21" i="33"/>
  <c r="G21" i="33"/>
  <c r="V21" i="33" s="1"/>
  <c r="F21" i="33"/>
  <c r="E21" i="33"/>
  <c r="D21" i="33"/>
  <c r="V20" i="33"/>
  <c r="U20" i="33"/>
  <c r="T20" i="33"/>
  <c r="S20" i="33"/>
  <c r="R20" i="33"/>
  <c r="O20" i="33"/>
  <c r="N20" i="33"/>
  <c r="I20" i="33"/>
  <c r="H20" i="33"/>
  <c r="V19" i="33"/>
  <c r="U19" i="33"/>
  <c r="T19" i="33"/>
  <c r="S19" i="33"/>
  <c r="R19" i="33"/>
  <c r="O19" i="33"/>
  <c r="N19" i="33"/>
  <c r="I19" i="33"/>
  <c r="H19" i="33"/>
  <c r="V18" i="33"/>
  <c r="U18" i="33"/>
  <c r="T18" i="33"/>
  <c r="S18" i="33"/>
  <c r="R18" i="33"/>
  <c r="O18" i="33"/>
  <c r="N18" i="33"/>
  <c r="I18" i="33"/>
  <c r="H18" i="33"/>
  <c r="V17" i="33"/>
  <c r="U17" i="33"/>
  <c r="T17" i="33"/>
  <c r="S17" i="33"/>
  <c r="R17" i="33"/>
  <c r="O17" i="33"/>
  <c r="N17" i="33"/>
  <c r="I17" i="33"/>
  <c r="H17" i="33"/>
  <c r="V16" i="33"/>
  <c r="U16" i="33"/>
  <c r="T16" i="33"/>
  <c r="S16" i="33"/>
  <c r="R16" i="33"/>
  <c r="O16" i="33"/>
  <c r="N16" i="33"/>
  <c r="I16" i="33"/>
  <c r="H16" i="33"/>
  <c r="V15" i="33"/>
  <c r="U15" i="33"/>
  <c r="T15" i="33"/>
  <c r="S15" i="33"/>
  <c r="R15" i="33"/>
  <c r="O15" i="33"/>
  <c r="N15" i="33"/>
  <c r="I15" i="33"/>
  <c r="H15" i="33"/>
  <c r="V14" i="33"/>
  <c r="U14" i="33"/>
  <c r="T14" i="33"/>
  <c r="S14" i="33"/>
  <c r="R14" i="33"/>
  <c r="O14" i="33"/>
  <c r="N14" i="33"/>
  <c r="I14" i="33"/>
  <c r="H14" i="33"/>
  <c r="V13" i="33"/>
  <c r="U13" i="33"/>
  <c r="T13" i="33"/>
  <c r="S13" i="33"/>
  <c r="R13" i="33"/>
  <c r="O13" i="33"/>
  <c r="N13" i="33"/>
  <c r="I13" i="33"/>
  <c r="H13" i="33"/>
  <c r="Q12" i="33"/>
  <c r="P12" i="33"/>
  <c r="M12" i="33"/>
  <c r="L12" i="33"/>
  <c r="K12" i="33"/>
  <c r="J12" i="33"/>
  <c r="G12" i="33"/>
  <c r="V12" i="33" s="1"/>
  <c r="F12" i="33"/>
  <c r="E12" i="33"/>
  <c r="T12" i="33" s="1"/>
  <c r="D12" i="33"/>
  <c r="S12" i="33" s="1"/>
  <c r="E109" i="32"/>
  <c r="D109" i="32"/>
  <c r="E107" i="32"/>
  <c r="D107" i="32"/>
  <c r="E100" i="32"/>
  <c r="D100" i="32"/>
  <c r="E97" i="32"/>
  <c r="D97" i="32"/>
  <c r="E92" i="32"/>
  <c r="D92" i="32"/>
  <c r="E75" i="32"/>
  <c r="D75" i="32"/>
  <c r="E71" i="32"/>
  <c r="D71" i="32"/>
  <c r="F71" i="32" s="1"/>
  <c r="E67" i="32"/>
  <c r="D67" i="32"/>
  <c r="F67" i="32" s="1"/>
  <c r="E63" i="32"/>
  <c r="D63" i="32"/>
  <c r="F63" i="32" s="1"/>
  <c r="E49" i="32"/>
  <c r="D49" i="32"/>
  <c r="F49" i="32" s="1"/>
  <c r="E45" i="32"/>
  <c r="D45" i="32"/>
  <c r="F45" i="32" s="1"/>
  <c r="E39" i="32"/>
  <c r="D39" i="32"/>
  <c r="F39" i="32" s="1"/>
  <c r="E32" i="32"/>
  <c r="D32" i="32"/>
  <c r="F32" i="32" s="1"/>
  <c r="E30" i="32"/>
  <c r="D30" i="32"/>
  <c r="F30" i="32" s="1"/>
  <c r="E28" i="32"/>
  <c r="D28" i="32"/>
  <c r="F28" i="32" s="1"/>
  <c r="E24" i="32"/>
  <c r="D24" i="32"/>
  <c r="F24" i="32" s="1"/>
  <c r="E18" i="32"/>
  <c r="D18" i="32"/>
  <c r="F18" i="32" s="1"/>
  <c r="E9" i="32"/>
  <c r="F9" i="32" s="1"/>
  <c r="F75" i="32" l="1"/>
  <c r="F92" i="32"/>
  <c r="F97" i="32"/>
  <c r="F100" i="32"/>
  <c r="F107" i="32"/>
  <c r="F109" i="32"/>
  <c r="R100" i="33"/>
  <c r="O66" i="33"/>
  <c r="U27" i="33"/>
  <c r="R31" i="33"/>
  <c r="U33" i="33"/>
  <c r="X90" i="33"/>
  <c r="R112" i="33"/>
  <c r="W13" i="33"/>
  <c r="X18" i="33"/>
  <c r="X20" i="33"/>
  <c r="I21" i="33"/>
  <c r="O21" i="33"/>
  <c r="W24" i="33"/>
  <c r="I31" i="33"/>
  <c r="O31" i="33"/>
  <c r="I33" i="33"/>
  <c r="O33" i="33"/>
  <c r="W38" i="33"/>
  <c r="I42" i="33"/>
  <c r="O42" i="33"/>
  <c r="X44" i="33"/>
  <c r="W51" i="33"/>
  <c r="X81" i="33"/>
  <c r="X85" i="33"/>
  <c r="W90" i="33"/>
  <c r="X94" i="33"/>
  <c r="N12" i="33"/>
  <c r="R12" i="33"/>
  <c r="X13" i="33"/>
  <c r="W18" i="33"/>
  <c r="X52" i="33"/>
  <c r="H74" i="33"/>
  <c r="N74" i="33"/>
  <c r="W76" i="33"/>
  <c r="W79" i="33"/>
  <c r="X86" i="33"/>
  <c r="W94" i="33"/>
  <c r="N95" i="33"/>
  <c r="R95" i="33"/>
  <c r="X116" i="33"/>
  <c r="R21" i="33"/>
  <c r="E11" i="33"/>
  <c r="X14" i="33"/>
  <c r="X16" i="33"/>
  <c r="W19" i="33"/>
  <c r="X24" i="33"/>
  <c r="W28" i="33"/>
  <c r="X38" i="33"/>
  <c r="X45" i="33"/>
  <c r="I48" i="33"/>
  <c r="X53" i="33"/>
  <c r="X57" i="33"/>
  <c r="X61" i="33"/>
  <c r="X65" i="33"/>
  <c r="X67" i="33"/>
  <c r="X69" i="33"/>
  <c r="U74" i="33"/>
  <c r="R78" i="33"/>
  <c r="W80" i="33"/>
  <c r="W84" i="33"/>
  <c r="X87" i="33"/>
  <c r="W91" i="33"/>
  <c r="O95" i="33"/>
  <c r="W97" i="33"/>
  <c r="U100" i="33"/>
  <c r="W100" i="33" s="1"/>
  <c r="I103" i="33"/>
  <c r="O103" i="33"/>
  <c r="X109" i="33"/>
  <c r="W115" i="33"/>
  <c r="P11" i="33"/>
  <c r="X12" i="33"/>
  <c r="M11" i="33"/>
  <c r="X15" i="33"/>
  <c r="W20" i="33"/>
  <c r="X25" i="33"/>
  <c r="H27" i="33"/>
  <c r="N27" i="33"/>
  <c r="R27" i="33"/>
  <c r="R35" i="33"/>
  <c r="X39" i="33"/>
  <c r="W43" i="33"/>
  <c r="H48" i="33"/>
  <c r="U52" i="33"/>
  <c r="X58" i="33"/>
  <c r="X68" i="33"/>
  <c r="N70" i="33"/>
  <c r="R70" i="33"/>
  <c r="X71" i="33"/>
  <c r="X82" i="33"/>
  <c r="W85" i="33"/>
  <c r="W89" i="33"/>
  <c r="X91" i="33"/>
  <c r="W98" i="33"/>
  <c r="X106" i="33"/>
  <c r="W113" i="33"/>
  <c r="X78" i="33"/>
  <c r="G11" i="33"/>
  <c r="Q11" i="33"/>
  <c r="U21" i="33"/>
  <c r="T42" i="33"/>
  <c r="X42" i="33" s="1"/>
  <c r="U66" i="33"/>
  <c r="I95" i="33"/>
  <c r="T95" i="33"/>
  <c r="X95" i="33" s="1"/>
  <c r="U103" i="33"/>
  <c r="W103" i="33" s="1"/>
  <c r="T103" i="33"/>
  <c r="X103" i="33" s="1"/>
  <c r="K11" i="33"/>
  <c r="I12" i="33"/>
  <c r="O12" i="33"/>
  <c r="W16" i="33"/>
  <c r="W17" i="33"/>
  <c r="X19" i="33"/>
  <c r="T21" i="33"/>
  <c r="X21" i="33" s="1"/>
  <c r="W22" i="33"/>
  <c r="X23" i="33"/>
  <c r="S27" i="33"/>
  <c r="W27" i="33" s="1"/>
  <c r="W30" i="33"/>
  <c r="U31" i="33"/>
  <c r="S33" i="33"/>
  <c r="W33" i="33" s="1"/>
  <c r="W36" i="33"/>
  <c r="X46" i="33"/>
  <c r="X66" i="33"/>
  <c r="W69" i="33"/>
  <c r="I70" i="33"/>
  <c r="O70" i="33"/>
  <c r="X73" i="33"/>
  <c r="S74" i="33"/>
  <c r="X75" i="33"/>
  <c r="I78" i="33"/>
  <c r="O78" i="33"/>
  <c r="W88" i="33"/>
  <c r="X89" i="33"/>
  <c r="W93" i="33"/>
  <c r="U95" i="33"/>
  <c r="W106" i="33"/>
  <c r="X107" i="33"/>
  <c r="I110" i="33"/>
  <c r="O110" i="33"/>
  <c r="W111" i="33"/>
  <c r="S112" i="33"/>
  <c r="W116" i="33"/>
  <c r="X117" i="33"/>
  <c r="U12" i="33"/>
  <c r="W12" i="33" s="1"/>
  <c r="L11" i="33"/>
  <c r="W14" i="33"/>
  <c r="W15" i="33"/>
  <c r="X17" i="33"/>
  <c r="H21" i="33"/>
  <c r="J11" i="33"/>
  <c r="X22" i="33"/>
  <c r="W25" i="33"/>
  <c r="X26" i="33"/>
  <c r="W29" i="33"/>
  <c r="X30" i="33"/>
  <c r="T31" i="33"/>
  <c r="X31" i="33" s="1"/>
  <c r="X32" i="33"/>
  <c r="I35" i="33"/>
  <c r="T35" i="33"/>
  <c r="X35" i="33" s="1"/>
  <c r="O35" i="33"/>
  <c r="X40" i="33"/>
  <c r="N42" i="33"/>
  <c r="R42" i="33"/>
  <c r="N48" i="33"/>
  <c r="W49" i="33"/>
  <c r="X50" i="33"/>
  <c r="N52" i="33"/>
  <c r="W55" i="33"/>
  <c r="X56" i="33"/>
  <c r="X60" i="33"/>
  <c r="W63" i="33"/>
  <c r="X64" i="33"/>
  <c r="N66" i="33"/>
  <c r="T70" i="33"/>
  <c r="X70" i="33" s="1"/>
  <c r="W71" i="33"/>
  <c r="X72" i="33"/>
  <c r="X79" i="33"/>
  <c r="W82" i="33"/>
  <c r="W83" i="33"/>
  <c r="X96" i="33"/>
  <c r="W99" i="33"/>
  <c r="X100" i="33"/>
  <c r="X101" i="33"/>
  <c r="N103" i="33"/>
  <c r="R103" i="33"/>
  <c r="U110" i="33"/>
  <c r="W110" i="33" s="1"/>
  <c r="T110" i="33"/>
  <c r="X110" i="33" s="1"/>
  <c r="N33" i="33"/>
  <c r="R33" i="33"/>
  <c r="W34" i="33"/>
  <c r="X36" i="33"/>
  <c r="W39" i="33"/>
  <c r="W40" i="33"/>
  <c r="X41" i="33"/>
  <c r="X43" i="33"/>
  <c r="W46" i="33"/>
  <c r="W47" i="33"/>
  <c r="O48" i="33"/>
  <c r="R48" i="33"/>
  <c r="X49" i="33"/>
  <c r="I52" i="33"/>
  <c r="O52" i="33"/>
  <c r="W54" i="33"/>
  <c r="X55" i="33"/>
  <c r="W58" i="33"/>
  <c r="X59" i="33"/>
  <c r="W62" i="33"/>
  <c r="X63" i="33"/>
  <c r="I66" i="33"/>
  <c r="W67" i="33"/>
  <c r="W68" i="33"/>
  <c r="U70" i="33"/>
  <c r="W70" i="33" s="1"/>
  <c r="W72" i="33"/>
  <c r="W73" i="33"/>
  <c r="R74" i="33"/>
  <c r="W75" i="33"/>
  <c r="X76" i="33"/>
  <c r="N78" i="33"/>
  <c r="W81" i="33"/>
  <c r="X83" i="33"/>
  <c r="W86" i="33"/>
  <c r="W87" i="33"/>
  <c r="X88" i="33"/>
  <c r="W92" i="33"/>
  <c r="X93" i="33"/>
  <c r="X97" i="33"/>
  <c r="I100" i="33"/>
  <c r="O100" i="33"/>
  <c r="W101" i="33"/>
  <c r="X104" i="33"/>
  <c r="W107" i="33"/>
  <c r="X108" i="33"/>
  <c r="R110" i="33"/>
  <c r="O112" i="33"/>
  <c r="U112" i="33"/>
  <c r="X114" i="33"/>
  <c r="W117" i="33"/>
  <c r="D8" i="32"/>
  <c r="E8" i="32"/>
  <c r="I27" i="33"/>
  <c r="H70" i="33"/>
  <c r="H110" i="33"/>
  <c r="H12" i="33"/>
  <c r="N21" i="33"/>
  <c r="D11" i="33"/>
  <c r="H31" i="33"/>
  <c r="W32" i="33"/>
  <c r="X34" i="33"/>
  <c r="S35" i="33"/>
  <c r="H35" i="33"/>
  <c r="X37" i="33"/>
  <c r="U42" i="33"/>
  <c r="W45" i="33"/>
  <c r="V48" i="33"/>
  <c r="X48" i="33" s="1"/>
  <c r="W66" i="33"/>
  <c r="X77" i="33"/>
  <c r="W26" i="33"/>
  <c r="X28" i="33"/>
  <c r="N35" i="33"/>
  <c r="U48" i="33"/>
  <c r="W48" i="33" s="1"/>
  <c r="X51" i="33"/>
  <c r="W52" i="33"/>
  <c r="H52" i="33"/>
  <c r="X54" i="33"/>
  <c r="W59" i="33"/>
  <c r="X62" i="33"/>
  <c r="O74" i="33"/>
  <c r="R11" i="33"/>
  <c r="F11" i="33"/>
  <c r="U35" i="33"/>
  <c r="S42" i="33"/>
  <c r="H42" i="33"/>
  <c r="S21" i="33"/>
  <c r="T27" i="33"/>
  <c r="X27" i="33" s="1"/>
  <c r="S31" i="33"/>
  <c r="W31" i="33" s="1"/>
  <c r="T33" i="33"/>
  <c r="X33" i="33" s="1"/>
  <c r="R66" i="33"/>
  <c r="T74" i="33"/>
  <c r="U78" i="33"/>
  <c r="X80" i="33"/>
  <c r="N110" i="33"/>
  <c r="I112" i="33"/>
  <c r="X115" i="33"/>
  <c r="H66" i="33"/>
  <c r="H95" i="33"/>
  <c r="W96" i="33"/>
  <c r="X99" i="33"/>
  <c r="H100" i="33"/>
  <c r="X102" i="33"/>
  <c r="H103" i="33"/>
  <c r="X105" i="33"/>
  <c r="X112" i="33"/>
  <c r="V74" i="33"/>
  <c r="S78" i="33"/>
  <c r="H78" i="33"/>
  <c r="X84" i="33"/>
  <c r="X92" i="33"/>
  <c r="S95" i="33"/>
  <c r="I11" i="33" l="1"/>
  <c r="F8" i="32"/>
  <c r="N11" i="33"/>
  <c r="W42" i="33"/>
  <c r="W112" i="33"/>
  <c r="V11" i="33"/>
  <c r="W74" i="33"/>
  <c r="O11" i="33"/>
  <c r="W78" i="33"/>
  <c r="W21" i="33"/>
  <c r="T11" i="33"/>
  <c r="W95" i="33"/>
  <c r="X74" i="33"/>
  <c r="U11" i="33"/>
  <c r="W35" i="33"/>
  <c r="S11" i="33"/>
  <c r="H11" i="33"/>
  <c r="X11" i="33" l="1"/>
  <c r="W11" i="33"/>
  <c r="D10" i="29" l="1"/>
  <c r="E11" i="22" l="1"/>
  <c r="D11" i="22"/>
  <c r="J11" i="22"/>
  <c r="K11" i="22" l="1"/>
  <c r="I11" i="22"/>
  <c r="M11" i="22"/>
  <c r="L11" i="22"/>
  <c r="H12" i="22"/>
  <c r="N11" i="22" l="1"/>
  <c r="D111" i="22"/>
  <c r="D109" i="22"/>
  <c r="D102" i="22"/>
  <c r="D99" i="22"/>
  <c r="D94" i="22"/>
  <c r="D77" i="22"/>
  <c r="D73" i="22"/>
  <c r="D69" i="22"/>
  <c r="D65" i="22"/>
  <c r="D51" i="22"/>
  <c r="D47" i="22"/>
  <c r="D41" i="22"/>
  <c r="D34" i="22"/>
  <c r="D32" i="22"/>
  <c r="D30" i="22"/>
  <c r="D26" i="22"/>
  <c r="D20" i="22"/>
  <c r="D10" i="22" l="1"/>
  <c r="H12" i="20" l="1"/>
  <c r="I12" i="20"/>
  <c r="H13" i="20"/>
  <c r="I13" i="20"/>
  <c r="H14" i="20"/>
  <c r="I14" i="20"/>
  <c r="H15" i="20"/>
  <c r="I15" i="20"/>
  <c r="H16" i="20"/>
  <c r="I16" i="20"/>
  <c r="H17" i="20"/>
  <c r="I17" i="20"/>
  <c r="H18" i="20"/>
  <c r="I18" i="20"/>
  <c r="H19" i="20"/>
  <c r="I19" i="20"/>
  <c r="H21" i="20"/>
  <c r="I21" i="20"/>
  <c r="H22" i="20"/>
  <c r="I22" i="20"/>
  <c r="H23" i="20"/>
  <c r="I23" i="20"/>
  <c r="H24" i="20"/>
  <c r="I24" i="20"/>
  <c r="H25" i="20"/>
  <c r="I25" i="20"/>
  <c r="H27" i="20"/>
  <c r="I27" i="20"/>
  <c r="H28" i="20"/>
  <c r="I28" i="20"/>
  <c r="H29" i="20"/>
  <c r="I29" i="20"/>
  <c r="H31" i="20"/>
  <c r="I31" i="20"/>
  <c r="H33" i="20"/>
  <c r="I33" i="20"/>
  <c r="H35" i="20"/>
  <c r="I35" i="20"/>
  <c r="H36" i="20"/>
  <c r="I36" i="20"/>
  <c r="H37" i="20"/>
  <c r="I37" i="20"/>
  <c r="H38" i="20"/>
  <c r="I38" i="20"/>
  <c r="H39" i="20"/>
  <c r="I39" i="20"/>
  <c r="H40" i="20"/>
  <c r="I40" i="20"/>
  <c r="H42" i="20"/>
  <c r="I42" i="20"/>
  <c r="H43" i="20"/>
  <c r="I43" i="20"/>
  <c r="H44" i="20"/>
  <c r="I44" i="20"/>
  <c r="H45" i="20"/>
  <c r="I45" i="20"/>
  <c r="H46" i="20"/>
  <c r="I46" i="20"/>
  <c r="H48" i="20"/>
  <c r="I48" i="20"/>
  <c r="H49" i="20"/>
  <c r="I49" i="20"/>
  <c r="H50" i="20"/>
  <c r="I50" i="20"/>
  <c r="H52" i="20"/>
  <c r="I52" i="20"/>
  <c r="H53" i="20"/>
  <c r="I53" i="20"/>
  <c r="H54" i="20"/>
  <c r="I54" i="20"/>
  <c r="H55" i="20"/>
  <c r="I55" i="20"/>
  <c r="H56" i="20"/>
  <c r="I56" i="20"/>
  <c r="H57" i="20"/>
  <c r="I57" i="20"/>
  <c r="H58" i="20"/>
  <c r="I58" i="20"/>
  <c r="H59" i="20"/>
  <c r="I59" i="20"/>
  <c r="H60" i="20"/>
  <c r="I60" i="20"/>
  <c r="H61" i="20"/>
  <c r="I61" i="20"/>
  <c r="H62" i="20"/>
  <c r="I62" i="20"/>
  <c r="H63" i="20"/>
  <c r="I63" i="20"/>
  <c r="H64" i="20"/>
  <c r="I64" i="20"/>
  <c r="H66" i="20"/>
  <c r="I66" i="20"/>
  <c r="H67" i="20"/>
  <c r="I67" i="20"/>
  <c r="H68" i="20"/>
  <c r="I68" i="20"/>
  <c r="H70" i="20"/>
  <c r="I70" i="20"/>
  <c r="H71" i="20"/>
  <c r="I71" i="20"/>
  <c r="H72" i="20"/>
  <c r="I72" i="20"/>
  <c r="H74" i="20"/>
  <c r="I74" i="20"/>
  <c r="H75" i="20"/>
  <c r="I75" i="20"/>
  <c r="H76" i="20"/>
  <c r="I76" i="20"/>
  <c r="H78" i="20"/>
  <c r="I78" i="20"/>
  <c r="H79" i="20"/>
  <c r="I79" i="20"/>
  <c r="H80" i="20"/>
  <c r="I80" i="20"/>
  <c r="H81" i="20"/>
  <c r="I81" i="20"/>
  <c r="H82" i="20"/>
  <c r="I82" i="20"/>
  <c r="H83" i="20"/>
  <c r="I83" i="20"/>
  <c r="H84" i="20"/>
  <c r="I84" i="20"/>
  <c r="H85" i="20"/>
  <c r="I85" i="20"/>
  <c r="H86" i="20"/>
  <c r="I86" i="20"/>
  <c r="H87" i="20"/>
  <c r="I87" i="20"/>
  <c r="H88" i="20"/>
  <c r="I88" i="20"/>
  <c r="H89" i="20"/>
  <c r="I89" i="20"/>
  <c r="H90" i="20"/>
  <c r="I90" i="20"/>
  <c r="H91" i="20"/>
  <c r="I91" i="20"/>
  <c r="H92" i="20"/>
  <c r="I92" i="20"/>
  <c r="H93" i="20"/>
  <c r="I93" i="20"/>
  <c r="H95" i="20"/>
  <c r="I95" i="20"/>
  <c r="H96" i="20"/>
  <c r="I96" i="20"/>
  <c r="H97" i="20"/>
  <c r="I97" i="20"/>
  <c r="H98" i="20"/>
  <c r="I98" i="20"/>
  <c r="H100" i="20"/>
  <c r="I100" i="20"/>
  <c r="H101" i="20"/>
  <c r="I101" i="20"/>
  <c r="H103" i="20"/>
  <c r="I103" i="20"/>
  <c r="H104" i="20"/>
  <c r="I104" i="20"/>
  <c r="H105" i="20"/>
  <c r="I105" i="20"/>
  <c r="H106" i="20"/>
  <c r="I106" i="20"/>
  <c r="H107" i="20"/>
  <c r="I107" i="20"/>
  <c r="H108" i="20"/>
  <c r="I108" i="20"/>
  <c r="H110" i="20"/>
  <c r="I110" i="20"/>
  <c r="H112" i="20"/>
  <c r="I112" i="20"/>
  <c r="H113" i="20"/>
  <c r="I113" i="20"/>
  <c r="H114" i="20"/>
  <c r="I114" i="20"/>
  <c r="H115" i="20"/>
  <c r="I115" i="20"/>
  <c r="H116" i="20"/>
  <c r="I116" i="20"/>
  <c r="G11" i="20"/>
  <c r="E11" i="20"/>
  <c r="I11" i="20" s="1"/>
  <c r="F11" i="20"/>
  <c r="E20" i="20"/>
  <c r="F20" i="20"/>
  <c r="G20" i="20"/>
  <c r="E26" i="20"/>
  <c r="F26" i="20"/>
  <c r="G26" i="20"/>
  <c r="E30" i="20"/>
  <c r="F30" i="20"/>
  <c r="G30" i="20"/>
  <c r="E32" i="20"/>
  <c r="F32" i="20"/>
  <c r="G32" i="20"/>
  <c r="E34" i="20"/>
  <c r="F34" i="20"/>
  <c r="G34" i="20"/>
  <c r="E41" i="20"/>
  <c r="F41" i="20"/>
  <c r="G41" i="20"/>
  <c r="E47" i="20"/>
  <c r="F47" i="20"/>
  <c r="G47" i="20"/>
  <c r="E51" i="20"/>
  <c r="F51" i="20"/>
  <c r="G51" i="20"/>
  <c r="E65" i="20"/>
  <c r="F65" i="20"/>
  <c r="G65" i="20"/>
  <c r="E69" i="20"/>
  <c r="F69" i="20"/>
  <c r="G69" i="20"/>
  <c r="E73" i="20"/>
  <c r="F73" i="20"/>
  <c r="G73" i="20"/>
  <c r="E77" i="20"/>
  <c r="F77" i="20"/>
  <c r="G77" i="20"/>
  <c r="E94" i="20"/>
  <c r="F94" i="20"/>
  <c r="G94" i="20"/>
  <c r="E99" i="20"/>
  <c r="F99" i="20"/>
  <c r="G99" i="20"/>
  <c r="E102" i="20"/>
  <c r="F102" i="20"/>
  <c r="G102" i="20"/>
  <c r="E109" i="20"/>
  <c r="F109" i="20"/>
  <c r="G109" i="20"/>
  <c r="E111" i="20"/>
  <c r="F111" i="20"/>
  <c r="G111" i="20"/>
  <c r="D111" i="20"/>
  <c r="D109" i="20"/>
  <c r="H109" i="20" s="1"/>
  <c r="D102" i="20"/>
  <c r="D99" i="20"/>
  <c r="D94" i="20"/>
  <c r="D77" i="20"/>
  <c r="H77" i="20" s="1"/>
  <c r="D73" i="20"/>
  <c r="D69" i="20"/>
  <c r="D65" i="20"/>
  <c r="D51" i="20"/>
  <c r="H51" i="20" s="1"/>
  <c r="D47" i="20"/>
  <c r="D41" i="20"/>
  <c r="D34" i="20"/>
  <c r="D32" i="20"/>
  <c r="H32" i="20" s="1"/>
  <c r="D30" i="20"/>
  <c r="D26" i="20"/>
  <c r="D20" i="20"/>
  <c r="D11" i="20"/>
  <c r="D10" i="20" s="1"/>
  <c r="E10" i="12"/>
  <c r="F10" i="12"/>
  <c r="G10" i="12"/>
  <c r="H10" i="12"/>
  <c r="I10" i="12"/>
  <c r="H26" i="20" l="1"/>
  <c r="H41" i="20"/>
  <c r="H69" i="20"/>
  <c r="H99" i="20"/>
  <c r="I111" i="20"/>
  <c r="I65" i="20"/>
  <c r="H30" i="20"/>
  <c r="H102" i="20"/>
  <c r="H111" i="20"/>
  <c r="I109" i="20"/>
  <c r="H94" i="20"/>
  <c r="I77" i="20"/>
  <c r="H73" i="20"/>
  <c r="H65" i="20"/>
  <c r="I51" i="20"/>
  <c r="H47" i="20"/>
  <c r="H34" i="20"/>
  <c r="I32" i="20"/>
  <c r="H20" i="20"/>
  <c r="H11" i="20"/>
  <c r="I102" i="20"/>
  <c r="I94" i="20"/>
  <c r="I73" i="20"/>
  <c r="I47" i="20"/>
  <c r="I34" i="20"/>
  <c r="I30" i="20"/>
  <c r="I99" i="20"/>
  <c r="I69" i="20"/>
  <c r="I41" i="20"/>
  <c r="I26" i="20"/>
  <c r="G10" i="20"/>
  <c r="F10" i="20"/>
  <c r="H10" i="20" s="1"/>
  <c r="E10" i="20"/>
  <c r="I10" i="20" s="1"/>
  <c r="I20" i="20"/>
  <c r="E10" i="29"/>
  <c r="G10" i="29"/>
  <c r="H10" i="29"/>
  <c r="J10" i="29"/>
  <c r="K10" i="29"/>
  <c r="M10" i="29"/>
  <c r="N10" i="29"/>
  <c r="W10" i="29" l="1"/>
  <c r="F10" i="29"/>
  <c r="O10" i="29"/>
  <c r="L10" i="29"/>
  <c r="I10" i="29"/>
  <c r="V10" i="29"/>
  <c r="X10" i="29" l="1"/>
  <c r="N116" i="22"/>
  <c r="H116" i="22"/>
  <c r="N115" i="22"/>
  <c r="H115" i="22"/>
  <c r="N114" i="22"/>
  <c r="H114" i="22"/>
  <c r="N113" i="22"/>
  <c r="H113" i="22"/>
  <c r="N112" i="22"/>
  <c r="H112" i="22"/>
  <c r="M111" i="22"/>
  <c r="L111" i="22"/>
  <c r="K111" i="22"/>
  <c r="J111" i="22"/>
  <c r="I111" i="22"/>
  <c r="G111" i="22"/>
  <c r="F111" i="22"/>
  <c r="E111" i="22"/>
  <c r="N110" i="22"/>
  <c r="H110" i="22"/>
  <c r="M109" i="22"/>
  <c r="L109" i="22"/>
  <c r="K109" i="22"/>
  <c r="J109" i="22"/>
  <c r="I109" i="22"/>
  <c r="G109" i="22"/>
  <c r="F109" i="22"/>
  <c r="E109" i="22"/>
  <c r="N108" i="22"/>
  <c r="H108" i="22"/>
  <c r="N107" i="22"/>
  <c r="H107" i="22"/>
  <c r="N106" i="22"/>
  <c r="H106" i="22"/>
  <c r="N105" i="22"/>
  <c r="H105" i="22"/>
  <c r="N104" i="22"/>
  <c r="H104" i="22"/>
  <c r="N103" i="22"/>
  <c r="H103" i="22"/>
  <c r="M102" i="22"/>
  <c r="L102" i="22"/>
  <c r="K102" i="22"/>
  <c r="J102" i="22"/>
  <c r="I102" i="22"/>
  <c r="G102" i="22"/>
  <c r="F102" i="22"/>
  <c r="E102" i="22"/>
  <c r="N101" i="22"/>
  <c r="H101" i="22"/>
  <c r="N100" i="22"/>
  <c r="H100" i="22"/>
  <c r="M99" i="22"/>
  <c r="L99" i="22"/>
  <c r="K99" i="22"/>
  <c r="J99" i="22"/>
  <c r="I99" i="22"/>
  <c r="G99" i="22"/>
  <c r="F99" i="22"/>
  <c r="E99" i="22"/>
  <c r="N98" i="22"/>
  <c r="H98" i="22"/>
  <c r="N97" i="22"/>
  <c r="H97" i="22"/>
  <c r="N96" i="22"/>
  <c r="H96" i="22"/>
  <c r="N95" i="22"/>
  <c r="H95" i="22"/>
  <c r="M94" i="22"/>
  <c r="L94" i="22"/>
  <c r="K94" i="22"/>
  <c r="J94" i="22"/>
  <c r="I94" i="22"/>
  <c r="G94" i="22"/>
  <c r="F94" i="22"/>
  <c r="E94" i="22"/>
  <c r="N93" i="22"/>
  <c r="H93" i="22"/>
  <c r="N92" i="22"/>
  <c r="H92" i="22"/>
  <c r="N91" i="22"/>
  <c r="H91" i="22"/>
  <c r="N90" i="22"/>
  <c r="H90" i="22"/>
  <c r="N89" i="22"/>
  <c r="H89" i="22"/>
  <c r="N88" i="22"/>
  <c r="H88" i="22"/>
  <c r="N87" i="22"/>
  <c r="H87" i="22"/>
  <c r="N86" i="22"/>
  <c r="H86" i="22"/>
  <c r="N85" i="22"/>
  <c r="H85" i="22"/>
  <c r="N84" i="22"/>
  <c r="H84" i="22"/>
  <c r="N83" i="22"/>
  <c r="H83" i="22"/>
  <c r="N82" i="22"/>
  <c r="H82" i="22"/>
  <c r="N81" i="22"/>
  <c r="H81" i="22"/>
  <c r="N80" i="22"/>
  <c r="H80" i="22"/>
  <c r="N79" i="22"/>
  <c r="H79" i="22"/>
  <c r="N78" i="22"/>
  <c r="H78" i="22"/>
  <c r="M77" i="22"/>
  <c r="L77" i="22"/>
  <c r="K77" i="22"/>
  <c r="J77" i="22"/>
  <c r="I77" i="22"/>
  <c r="G77" i="22"/>
  <c r="F77" i="22"/>
  <c r="E77" i="22"/>
  <c r="N76" i="22"/>
  <c r="H76" i="22"/>
  <c r="N75" i="22"/>
  <c r="H75" i="22"/>
  <c r="N74" i="22"/>
  <c r="H74" i="22"/>
  <c r="M73" i="22"/>
  <c r="L73" i="22"/>
  <c r="K73" i="22"/>
  <c r="J73" i="22"/>
  <c r="I73" i="22"/>
  <c r="G73" i="22"/>
  <c r="F73" i="22"/>
  <c r="E73" i="22"/>
  <c r="N72" i="22"/>
  <c r="H72" i="22"/>
  <c r="N71" i="22"/>
  <c r="H71" i="22"/>
  <c r="N70" i="22"/>
  <c r="H70" i="22"/>
  <c r="M69" i="22"/>
  <c r="L69" i="22"/>
  <c r="K69" i="22"/>
  <c r="J69" i="22"/>
  <c r="I69" i="22"/>
  <c r="G69" i="22"/>
  <c r="F69" i="22"/>
  <c r="E69" i="22"/>
  <c r="N68" i="22"/>
  <c r="H68" i="22"/>
  <c r="N67" i="22"/>
  <c r="H67" i="22"/>
  <c r="N66" i="22"/>
  <c r="H66" i="22"/>
  <c r="M65" i="22"/>
  <c r="L65" i="22"/>
  <c r="K65" i="22"/>
  <c r="J65" i="22"/>
  <c r="I65" i="22"/>
  <c r="G65" i="22"/>
  <c r="F65" i="22"/>
  <c r="E65" i="22"/>
  <c r="N64" i="22"/>
  <c r="H64" i="22"/>
  <c r="N63" i="22"/>
  <c r="H63" i="22"/>
  <c r="N62" i="22"/>
  <c r="H62" i="22"/>
  <c r="N61" i="22"/>
  <c r="H61" i="22"/>
  <c r="N60" i="22"/>
  <c r="H60" i="22"/>
  <c r="N59" i="22"/>
  <c r="H59" i="22"/>
  <c r="N58" i="22"/>
  <c r="H58" i="22"/>
  <c r="N57" i="22"/>
  <c r="H57" i="22"/>
  <c r="N56" i="22"/>
  <c r="H56" i="22"/>
  <c r="N55" i="22"/>
  <c r="H55" i="22"/>
  <c r="N54" i="22"/>
  <c r="H54" i="22"/>
  <c r="N53" i="22"/>
  <c r="H53" i="22"/>
  <c r="N52" i="22"/>
  <c r="H52" i="22"/>
  <c r="M51" i="22"/>
  <c r="L51" i="22"/>
  <c r="K51" i="22"/>
  <c r="J51" i="22"/>
  <c r="I51" i="22"/>
  <c r="G51" i="22"/>
  <c r="F51" i="22"/>
  <c r="E51" i="22"/>
  <c r="N50" i="22"/>
  <c r="H50" i="22"/>
  <c r="N49" i="22"/>
  <c r="H49" i="22"/>
  <c r="N48" i="22"/>
  <c r="H48" i="22"/>
  <c r="M47" i="22"/>
  <c r="L47" i="22"/>
  <c r="K47" i="22"/>
  <c r="J47" i="22"/>
  <c r="I47" i="22"/>
  <c r="G47" i="22"/>
  <c r="F47" i="22"/>
  <c r="E47" i="22"/>
  <c r="N46" i="22"/>
  <c r="H46" i="22"/>
  <c r="N45" i="22"/>
  <c r="H45" i="22"/>
  <c r="N44" i="22"/>
  <c r="H44" i="22"/>
  <c r="N43" i="22"/>
  <c r="H43" i="22"/>
  <c r="N42" i="22"/>
  <c r="H42" i="22"/>
  <c r="M41" i="22"/>
  <c r="L41" i="22"/>
  <c r="K41" i="22"/>
  <c r="J41" i="22"/>
  <c r="I41" i="22"/>
  <c r="G41" i="22"/>
  <c r="F41" i="22"/>
  <c r="E41" i="22"/>
  <c r="N40" i="22"/>
  <c r="H40" i="22"/>
  <c r="N39" i="22"/>
  <c r="H39" i="22"/>
  <c r="N38" i="22"/>
  <c r="H38" i="22"/>
  <c r="N37" i="22"/>
  <c r="H37" i="22"/>
  <c r="N36" i="22"/>
  <c r="H36" i="22"/>
  <c r="N35" i="22"/>
  <c r="H35" i="22"/>
  <c r="M34" i="22"/>
  <c r="L34" i="22"/>
  <c r="K34" i="22"/>
  <c r="J34" i="22"/>
  <c r="I34" i="22"/>
  <c r="G34" i="22"/>
  <c r="F34" i="22"/>
  <c r="E34" i="22"/>
  <c r="N33" i="22"/>
  <c r="H33" i="22"/>
  <c r="M32" i="22"/>
  <c r="L32" i="22"/>
  <c r="K32" i="22"/>
  <c r="J32" i="22"/>
  <c r="I32" i="22"/>
  <c r="G32" i="22"/>
  <c r="F32" i="22"/>
  <c r="E32" i="22"/>
  <c r="N31" i="22"/>
  <c r="H31" i="22"/>
  <c r="M30" i="22"/>
  <c r="L30" i="22"/>
  <c r="K30" i="22"/>
  <c r="J30" i="22"/>
  <c r="I30" i="22"/>
  <c r="G30" i="22"/>
  <c r="F30" i="22"/>
  <c r="E30" i="22"/>
  <c r="N29" i="22"/>
  <c r="H29" i="22"/>
  <c r="N28" i="22"/>
  <c r="H28" i="22"/>
  <c r="N27" i="22"/>
  <c r="H27" i="22"/>
  <c r="M26" i="22"/>
  <c r="L26" i="22"/>
  <c r="K26" i="22"/>
  <c r="J26" i="22"/>
  <c r="I26" i="22"/>
  <c r="G26" i="22"/>
  <c r="F26" i="22"/>
  <c r="E26" i="22"/>
  <c r="N25" i="22"/>
  <c r="H25" i="22"/>
  <c r="N24" i="22"/>
  <c r="H24" i="22"/>
  <c r="N23" i="22"/>
  <c r="H23" i="22"/>
  <c r="N22" i="22"/>
  <c r="H22" i="22"/>
  <c r="N21" i="22"/>
  <c r="H21" i="22"/>
  <c r="M20" i="22"/>
  <c r="L20" i="22"/>
  <c r="L10" i="22" s="1"/>
  <c r="K20" i="22"/>
  <c r="J20" i="22"/>
  <c r="I20" i="22"/>
  <c r="G20" i="22"/>
  <c r="F20" i="22"/>
  <c r="E20" i="22"/>
  <c r="N19" i="22"/>
  <c r="H19" i="22"/>
  <c r="N18" i="22"/>
  <c r="H18" i="22"/>
  <c r="N17" i="22"/>
  <c r="H17" i="22"/>
  <c r="N16" i="22"/>
  <c r="H16" i="22"/>
  <c r="N15" i="22"/>
  <c r="H15" i="22"/>
  <c r="N14" i="22"/>
  <c r="H14" i="22"/>
  <c r="N13" i="22"/>
  <c r="H13" i="22"/>
  <c r="N12" i="22"/>
  <c r="G11" i="22"/>
  <c r="F11" i="22"/>
  <c r="M10" i="22" l="1"/>
  <c r="E10" i="22"/>
  <c r="J10" i="22"/>
  <c r="I10" i="22"/>
  <c r="H11" i="22"/>
  <c r="G10" i="22"/>
  <c r="N26" i="22"/>
  <c r="N32" i="22"/>
  <c r="N41" i="22"/>
  <c r="N51" i="22"/>
  <c r="N69" i="22"/>
  <c r="N77" i="22"/>
  <c r="N99" i="22"/>
  <c r="N109" i="22"/>
  <c r="K10" i="22"/>
  <c r="F10" i="22"/>
  <c r="N20" i="22"/>
  <c r="N30" i="22"/>
  <c r="N34" i="22"/>
  <c r="N47" i="22"/>
  <c r="N65" i="22"/>
  <c r="N73" i="22"/>
  <c r="N94" i="22"/>
  <c r="N102" i="22"/>
  <c r="N111" i="22"/>
  <c r="H20" i="22"/>
  <c r="H30" i="22"/>
  <c r="H34" i="22"/>
  <c r="H47" i="22"/>
  <c r="H65" i="22"/>
  <c r="H73" i="22"/>
  <c r="H94" i="22"/>
  <c r="H102" i="22"/>
  <c r="H111" i="22"/>
  <c r="H26" i="22"/>
  <c r="H32" i="22"/>
  <c r="H41" i="22"/>
  <c r="H51" i="22"/>
  <c r="H69" i="22"/>
  <c r="H77" i="22"/>
  <c r="H99" i="22"/>
  <c r="H109" i="22"/>
  <c r="N10" i="22" l="1"/>
  <c r="H10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FE529782-AB0F-46DB-B757-13448DA0BE64}">
      <text>
        <r>
          <rPr>
            <b/>
            <sz val="9"/>
            <color indexed="81"/>
            <rFont val="Tahoma"/>
            <family val="2"/>
            <charset val="238"/>
          </rPr>
          <t xml:space="preserve">Upisati datum izrade izvještaja </t>
        </r>
        <r>
          <rPr>
            <sz val="9"/>
            <color indexed="81"/>
            <rFont val="Tahoma"/>
            <family val="2"/>
            <charset val="238"/>
          </rPr>
          <t>u formatu</t>
        </r>
        <r>
          <rPr>
            <b/>
            <sz val="9"/>
            <color indexed="81"/>
            <rFont val="Tahoma"/>
            <family val="2"/>
            <charset val="238"/>
          </rPr>
          <t xml:space="preserve"> dd.mm.gggg.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8" authorId="0" shapeId="0" xr:uid="{00000000-0006-0000-0000-00000100000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 shapeId="0" xr:uid="{67267DFF-57D5-4DD4-8CB2-0E77177787C5}">
      <text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Upisati period </t>
        </r>
        <r>
          <rPr>
            <sz val="10"/>
            <color indexed="81"/>
            <rFont val="Cambria"/>
            <family val="1"/>
            <charset val="238"/>
            <scheme val="major"/>
          </rPr>
          <t xml:space="preserve">u formatu   
</t>
        </r>
        <r>
          <rPr>
            <b/>
            <sz val="10"/>
            <color indexed="81"/>
            <rFont val="Cambria"/>
            <family val="1"/>
            <charset val="238"/>
            <scheme val="major"/>
          </rPr>
          <t>dd.mm. - dd.mm.gggg.</t>
        </r>
      </text>
    </comment>
  </commentList>
</comments>
</file>

<file path=xl/sharedStrings.xml><?xml version="1.0" encoding="utf-8"?>
<sst xmlns="http://schemas.openxmlformats.org/spreadsheetml/2006/main" count="1521" uniqueCount="528">
  <si>
    <t>Iznos</t>
  </si>
  <si>
    <t>Šifra</t>
  </si>
  <si>
    <t>I</t>
  </si>
  <si>
    <t>01</t>
  </si>
  <si>
    <t xml:space="preserve"> Zdravstveno osiguranje</t>
  </si>
  <si>
    <t>Osiguranje motornih vozila</t>
  </si>
  <si>
    <t>Osiguranje šinskih vozila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</si>
  <si>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</si>
  <si>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</si>
  <si>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</si>
  <si>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</si>
  <si>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</si>
  <si>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</si>
  <si>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</si>
  <si>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</si>
  <si>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</si>
  <si>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</si>
  <si>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</si>
  <si>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</si>
  <si>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</si>
  <si>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</si>
  <si>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</si>
  <si>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</si>
  <si>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</si>
  <si>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</si>
  <si>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</si>
  <si>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</si>
  <si>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</si>
  <si>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</si>
  <si>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</si>
  <si>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</si>
  <si>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</si>
  <si>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14</t>
  </si>
  <si>
    <t>15</t>
  </si>
  <si>
    <t>16</t>
  </si>
  <si>
    <t>17</t>
  </si>
  <si>
    <t>18</t>
  </si>
  <si>
    <t>19</t>
  </si>
  <si>
    <t>Osiguranje od posljedica nezgode</t>
  </si>
  <si>
    <t>II</t>
  </si>
  <si>
    <t>1</t>
  </si>
  <si>
    <t>2</t>
  </si>
  <si>
    <t>3</t>
  </si>
  <si>
    <t>4</t>
  </si>
  <si>
    <t>5</t>
  </si>
  <si>
    <t>6</t>
  </si>
  <si>
    <t>Premija predata u reosiguranje</t>
  </si>
  <si>
    <t>III</t>
  </si>
  <si>
    <t>Datum:</t>
  </si>
  <si>
    <t>Odgovorna osoba:</t>
  </si>
  <si>
    <t>VRSTE OSIGURANJA</t>
  </si>
  <si>
    <t>Ukupno</t>
  </si>
  <si>
    <t>01.1</t>
  </si>
  <si>
    <t xml:space="preserve"> Osiguranje vazduhoplova</t>
  </si>
  <si>
    <t>11.1</t>
  </si>
  <si>
    <t>12.1</t>
  </si>
  <si>
    <t>Druge vrste neživotnih osiguranja</t>
  </si>
  <si>
    <t>Broj</t>
  </si>
  <si>
    <t>Naziv društva:</t>
  </si>
  <si>
    <t>1.</t>
  </si>
  <si>
    <t>2.</t>
  </si>
  <si>
    <t>5.</t>
  </si>
  <si>
    <t>6.</t>
  </si>
  <si>
    <t>7.</t>
  </si>
  <si>
    <t>9.</t>
  </si>
  <si>
    <t>Prihod od provizija reosiguranja</t>
  </si>
  <si>
    <t>Udio reosiguranja u riješenim štetama</t>
  </si>
  <si>
    <t>UKUPNO</t>
  </si>
  <si>
    <t>Troškovi sticanja osiguranja</t>
  </si>
  <si>
    <t>Promjena razgraničenih troškova sticanja
(+ / -)</t>
  </si>
  <si>
    <t>Stanje razgraničenih  troškova sticanja
na dan 31.12.</t>
  </si>
  <si>
    <t>Datum izrade izvještaja:</t>
  </si>
  <si>
    <t>Datum obračuna:</t>
  </si>
  <si>
    <t>Adresa društva:</t>
  </si>
  <si>
    <t>Obračunski period:</t>
  </si>
  <si>
    <t>A HARTIJE OD VRIJEDNOSTI</t>
  </si>
  <si>
    <t>HoV</t>
  </si>
  <si>
    <t>Nominalna vrijednost</t>
  </si>
  <si>
    <t>Valuta</t>
  </si>
  <si>
    <t>Rok dospijeća</t>
  </si>
  <si>
    <t>Godišnja kamatna stopa</t>
  </si>
  <si>
    <t>Knjigovodstvena vrijednost na dan</t>
  </si>
  <si>
    <t>Tržišna vrijednost na dan</t>
  </si>
  <si>
    <t>UKUPNO (1+2+3)</t>
  </si>
  <si>
    <t xml:space="preserve">1. Obveznice </t>
  </si>
  <si>
    <t>UKUPNO (1.1 + 1.2)</t>
  </si>
  <si>
    <t>1.1 Kratkoročne obveznice</t>
  </si>
  <si>
    <t>3...</t>
  </si>
  <si>
    <t>1.2 Dugoročne obveznice</t>
  </si>
  <si>
    <t xml:space="preserve">2. Akcije </t>
  </si>
  <si>
    <t>UKUPNO (2.1 + 2.2)</t>
  </si>
  <si>
    <t>3..</t>
  </si>
  <si>
    <t xml:space="preserve">3. Ulaganja u investicione fondove </t>
  </si>
  <si>
    <t>UKUPNO (3.1 + 3.2)</t>
  </si>
  <si>
    <t>3.1.  Ulaganja u investicione fondove u Crnoj Gori</t>
  </si>
  <si>
    <t xml:space="preserve"> B UDJELI I UČEŠĆA U DRUŠTVIMA</t>
  </si>
  <si>
    <t>Naziv pravnog lica</t>
  </si>
  <si>
    <t>Datum sticanja udjela/učešća</t>
  </si>
  <si>
    <t>Ostvareni prihodi po osnovu ulaganja</t>
  </si>
  <si>
    <t>Procenat vlasništva</t>
  </si>
  <si>
    <t>Naziv banke</t>
  </si>
  <si>
    <t>Potraživanja iz  neposrednih  poslova osiguranja</t>
  </si>
  <si>
    <t>Potraživanja za  premije reosiguranja i saosiguranja</t>
  </si>
  <si>
    <t>Dugoročna  poslovna  potraživanja</t>
  </si>
  <si>
    <t>Ostala potraživanja</t>
  </si>
  <si>
    <t>Adresa, mjesto</t>
  </si>
  <si>
    <t>Datum sticanja</t>
  </si>
  <si>
    <t>Nabavna vrijednost</t>
  </si>
  <si>
    <t>UKUPNO (1+2)</t>
  </si>
  <si>
    <t>1. Zemljište i objekti (1.1 + 1.2)</t>
  </si>
  <si>
    <t xml:space="preserve"> 1.1 Zemljište i objekti za neposredno obavljanje djelatnosti osiguranja u Crnoj Gori</t>
  </si>
  <si>
    <t>1.2 Zemljište i objekti za neposredno obavljanje djelatnosti osiguranja u inostranstvu</t>
  </si>
  <si>
    <t>2. Investicione nekretnine</t>
  </si>
  <si>
    <t>7</t>
  </si>
  <si>
    <t>8</t>
  </si>
  <si>
    <t>9</t>
  </si>
  <si>
    <t>Prenosna premija</t>
  </si>
  <si>
    <t>Tehnička premija</t>
  </si>
  <si>
    <t>Režijski dodatak</t>
  </si>
  <si>
    <t>Ukupan broj šteta za rješavanje u obračunskom periodu</t>
  </si>
  <si>
    <t>Riješene štete na kraju obračunskog perioda</t>
  </si>
  <si>
    <t>Rezervisane štete na kraju obračunskog perioda</t>
  </si>
  <si>
    <t>Odbijene štete</t>
  </si>
  <si>
    <t>Štete iz prethodne godine</t>
  </si>
  <si>
    <t>Štete iz tekuće godine</t>
  </si>
  <si>
    <t xml:space="preserve"> Osiguranje lica od posljedica nezgode u toku i van radnog vremena (redovnog zanimanja)</t>
  </si>
  <si>
    <t>01.2</t>
  </si>
  <si>
    <t>Osiguranje lica od posljedica nezgode u motornim vozilima i pri obavljanju posebnih djelatnosti</t>
  </si>
  <si>
    <t>01.3</t>
  </si>
  <si>
    <t>Osiguranje djece i djece školskog uzrasta od posljedica nezgode i posebna osiguranja mladih od posljedica nezgode</t>
  </si>
  <si>
    <t>01.4</t>
  </si>
  <si>
    <t>Osiguranje gostiju, posjetilaca priredbi, izletnika i turista od posljedica nezgode</t>
  </si>
  <si>
    <t>01.5</t>
  </si>
  <si>
    <t>Osiguranje potrošača, pretplatnika, korisnika drugih javnih usluga i sl. od posljedica nezgode</t>
  </si>
  <si>
    <t>01.6</t>
  </si>
  <si>
    <t>Ostala posebna osiguranja od nezgode</t>
  </si>
  <si>
    <t>01.7</t>
  </si>
  <si>
    <t>Obavezno osiguranje putnika u javnom saobraćaju od posljedica nezgode</t>
  </si>
  <si>
    <t>01.0</t>
  </si>
  <si>
    <t>Ostala osiguranja od posljedica nezgode</t>
  </si>
  <si>
    <t xml:space="preserve">02.1 </t>
  </si>
  <si>
    <t>Obavezno osiguranje naknade troškova za slučaj nezgode na radu i profesionalne bolesti</t>
  </si>
  <si>
    <t>02.2</t>
  </si>
  <si>
    <t>Dopunsko osiguranje razlike iznad vrijednosti zdravstvenih usluga obaveznog zdravstvenog osiguranja</t>
  </si>
  <si>
    <t>02.3</t>
  </si>
  <si>
    <t>Dopunsko zdravstveno osiguranje većeg obima prava i većeg standarda zdravstvenih usluga od onog koji pokriva obavezno zdravstveno osiguranje</t>
  </si>
  <si>
    <t>02.4</t>
  </si>
  <si>
    <t>Privatno zdravstveno osiguranje</t>
  </si>
  <si>
    <t>02.0</t>
  </si>
  <si>
    <t>Ostala dobrovoljna zdravstvena osiguranja</t>
  </si>
  <si>
    <t xml:space="preserve">03.1 </t>
  </si>
  <si>
    <t>Kasko osiguranje motornih vozila na sopstveni pogon</t>
  </si>
  <si>
    <t>03.2</t>
  </si>
  <si>
    <t>Kasko osiguranje vozila bez sopstvenog pogona</t>
  </si>
  <si>
    <t>03.0</t>
  </si>
  <si>
    <t>Ostala kasko osiguranja motornih vozila</t>
  </si>
  <si>
    <t xml:space="preserve">04.1 </t>
  </si>
  <si>
    <t>Kasko osiguranje šinskih vozila</t>
  </si>
  <si>
    <t xml:space="preserve">05.1 </t>
  </si>
  <si>
    <t>Kasko osiguranje vazduhoplova.</t>
  </si>
  <si>
    <t>06.1</t>
  </si>
  <si>
    <t>Kasko osiguranje plovila u pomorskoj plovidbi</t>
  </si>
  <si>
    <t>06.2</t>
  </si>
  <si>
    <t>Kasko osiguranje plovila u rječnoj plovidbi</t>
  </si>
  <si>
    <t>06.3</t>
  </si>
  <si>
    <t>Kasko osiguranje plovila u jezerskoj plovidbi</t>
  </si>
  <si>
    <t>06.4</t>
  </si>
  <si>
    <t>Kasko osiguranje plovila u izgradnji</t>
  </si>
  <si>
    <t>06.5</t>
  </si>
  <si>
    <t>Kasko osiguranje platformi</t>
  </si>
  <si>
    <t>06.0</t>
  </si>
  <si>
    <t>Ostala kasko osiguranja plovnih objekata</t>
  </si>
  <si>
    <t xml:space="preserve">07.1 </t>
  </si>
  <si>
    <t>Osiguranje robe u pomorskom prevozu</t>
  </si>
  <si>
    <t>07.2</t>
  </si>
  <si>
    <t>Osiguranje robe u vazdušnom prevozu</t>
  </si>
  <si>
    <t>07.3</t>
  </si>
  <si>
    <t>Osiguranje robe u kopnenom prevozu</t>
  </si>
  <si>
    <t>07.4</t>
  </si>
  <si>
    <t>Osiguranje robe za vrijeme skladištenja</t>
  </si>
  <si>
    <t>07.0</t>
  </si>
  <si>
    <t>Ostala osiguranja robe u prevozu</t>
  </si>
  <si>
    <t>08.1</t>
  </si>
  <si>
    <t>Osiguranje imovine od požara i drugih opasnosti van industrije i zanatstva</t>
  </si>
  <si>
    <t>08.2</t>
  </si>
  <si>
    <t>Osiguranje imovine od požara i drugih opasnosti u industriji i zanatstvu</t>
  </si>
  <si>
    <t>08.0</t>
  </si>
  <si>
    <t>Ostala osiguranja imovine od požara i drugih opasnosti</t>
  </si>
  <si>
    <t>09.1</t>
  </si>
  <si>
    <t>Osiguranje mašina od loma</t>
  </si>
  <si>
    <t>09.2</t>
  </si>
  <si>
    <t>Osiguranje od krađe</t>
  </si>
  <si>
    <t>09.3</t>
  </si>
  <si>
    <t>Osiguranje stakla od loma</t>
  </si>
  <si>
    <t>09.4</t>
  </si>
  <si>
    <t>Osiguranje domaćinstva</t>
  </si>
  <si>
    <t>09.5</t>
  </si>
  <si>
    <t>Osiguranje građevinskih objekata u izgradnji</t>
  </si>
  <si>
    <t>09.6</t>
  </si>
  <si>
    <t>Osiguranje objekata u montaži</t>
  </si>
  <si>
    <t>09.7</t>
  </si>
  <si>
    <t>Osiguranje filmske djelatnosti</t>
  </si>
  <si>
    <t>09.8</t>
  </si>
  <si>
    <t>Osiguranje stvari u rudarskim jamama</t>
  </si>
  <si>
    <t>09.9</t>
  </si>
  <si>
    <t>Osiguranje informatičke opreme</t>
  </si>
  <si>
    <t>09.10</t>
  </si>
  <si>
    <t>Osiguranje zaliha u hladnjačama</t>
  </si>
  <si>
    <t>09.11</t>
  </si>
  <si>
    <t>Osiguranje usjeva i plodova</t>
  </si>
  <si>
    <t>09.12</t>
  </si>
  <si>
    <t>Osiguranje životinja</t>
  </si>
  <si>
    <t>09.0</t>
  </si>
  <si>
    <t xml:space="preserve">10.1 </t>
  </si>
  <si>
    <t>Obavezno osiguranje vlasnika, odnosno korisnika motornih vozila od odgovornosti za štete pričinjene trećim licima</t>
  </si>
  <si>
    <t>10.2</t>
  </si>
  <si>
    <t>Osiguranje od odgovornosti prevoznika za robu primljenu na prevoz u kopnenom prevozu</t>
  </si>
  <si>
    <t>10.3</t>
  </si>
  <si>
    <t>Ostala osiguranja od odgovornosti zbog upotrebe motornih vozila</t>
  </si>
  <si>
    <t>Obavezno osiguranje vlasnika, odnosno korisnika vazduhoplova od odgovornosti za štete pričinjene trećim licima</t>
  </si>
  <si>
    <t>11.2</t>
  </si>
  <si>
    <t>Osiguranje od odgovornosti prevoznika za robu primljenu na prevoz</t>
  </si>
  <si>
    <t>11.3</t>
  </si>
  <si>
    <t>Ostala osiguranja od odgovornosti zbog upotrebe vazduhoplova</t>
  </si>
  <si>
    <t>Obavezno osiguranje vlasnika, odnosno korisnika plovnih objekata od odgovornosti za štetu pričinjenu trećim licima</t>
  </si>
  <si>
    <t>12.2</t>
  </si>
  <si>
    <t>12.0</t>
  </si>
  <si>
    <t>Ostala osiguranja od odgovornosti zbog upotrebe plovnih objekata</t>
  </si>
  <si>
    <t>13.1</t>
  </si>
  <si>
    <t>Osiguranje od odgovornosti izvođača građevinskih radova</t>
  </si>
  <si>
    <t>13.2</t>
  </si>
  <si>
    <t>Osiguranje od odgovornosti izvođača montažnih radova</t>
  </si>
  <si>
    <t>13.3</t>
  </si>
  <si>
    <t>Osiguranje od odgovornosti proizvođača za proizvode</t>
  </si>
  <si>
    <t>13.4</t>
  </si>
  <si>
    <t>Osiguranje od odgovornosti u željezničkom saobraćaju</t>
  </si>
  <si>
    <t>13.5</t>
  </si>
  <si>
    <t>Osiguranje garancije proizvođača, prodavača i dobavljača, osiguranje od odgovornosti vlasnika odnosno korisnika marine</t>
  </si>
  <si>
    <t>13.6</t>
  </si>
  <si>
    <t>Osiguranje od odgovornosti brodo opravljača</t>
  </si>
  <si>
    <t>13.7</t>
  </si>
  <si>
    <t>Osiguranje od odgovornosti projektnih i drugih društava za štete na objektima zbog neispravne tehničke dokumentacije</t>
  </si>
  <si>
    <t>13.8</t>
  </si>
  <si>
    <t>Osiguranje od odgovornosti advokata</t>
  </si>
  <si>
    <t>13.9</t>
  </si>
  <si>
    <t>Osiguranje od odgovornosti notara</t>
  </si>
  <si>
    <t>13.10</t>
  </si>
  <si>
    <t>Osiguranje od odgovornosti revizorskih društava</t>
  </si>
  <si>
    <t>13.11</t>
  </si>
  <si>
    <t>Osiguranje od odgovornosti špeditera</t>
  </si>
  <si>
    <t>13.12</t>
  </si>
  <si>
    <t>Osiguranje od odgovornosti obavljanja poslova pružanja usluga zaštite i detektivskih djelatnosti</t>
  </si>
  <si>
    <t>13.13</t>
  </si>
  <si>
    <t>Osiguranje odgovornosti iz obavljanja djelatnosti upravljanja nekretninama</t>
  </si>
  <si>
    <t>13.14</t>
  </si>
  <si>
    <t>Osiguranje od odgovornosti iz obavljanja ljekarske i stomatološke djelatnosti</t>
  </si>
  <si>
    <t>13.15</t>
  </si>
  <si>
    <t>Osiguranje od odgovornosti stečajnih upravnika</t>
  </si>
  <si>
    <t>13.0</t>
  </si>
  <si>
    <t>Ostala osiguranja od odgovornosti</t>
  </si>
  <si>
    <t xml:space="preserve">14.1 </t>
  </si>
  <si>
    <t>Osiguranje izvoznih potraživanja</t>
  </si>
  <si>
    <t>14.2</t>
  </si>
  <si>
    <t>Osiguranje drugih vrsta potraživanja</t>
  </si>
  <si>
    <t>14.3</t>
  </si>
  <si>
    <t>Osiguranje stambenih kredita</t>
  </si>
  <si>
    <t>14.0</t>
  </si>
  <si>
    <t>Ostala osiguranje kredita</t>
  </si>
  <si>
    <t>15.1</t>
  </si>
  <si>
    <t xml:space="preserve">Osiguranje jemstva </t>
  </si>
  <si>
    <t>15.2</t>
  </si>
  <si>
    <t>Osiguranje garancija</t>
  </si>
  <si>
    <t xml:space="preserve">16.1 </t>
  </si>
  <si>
    <t>Osiguranje finansijskih gubitaka zbog prekida rada zbog požara i drugih opasnosti</t>
  </si>
  <si>
    <t>16.2</t>
  </si>
  <si>
    <t>Osiguranje finansijskih gubitaka zbog prekida rada zbog loma mašina</t>
  </si>
  <si>
    <t>16.3</t>
  </si>
  <si>
    <t>Osiguranje raznih događaja zbog atmosferskih padavina</t>
  </si>
  <si>
    <t>16.4</t>
  </si>
  <si>
    <t>Osiguranje od šteta zbog otkupa falsifikovanih inostranih sredstava plaćanja</t>
  </si>
  <si>
    <t>16.5</t>
  </si>
  <si>
    <t>Osiguranje rizika od otkazivanja turističkih putovanja</t>
  </si>
  <si>
    <t>16.0</t>
  </si>
  <si>
    <t>Ostala osiguranja finansijskih gubitaka</t>
  </si>
  <si>
    <t xml:space="preserve">17.1 </t>
  </si>
  <si>
    <t>Osiguranje troškova pravne zaštite i troškova sudskog postupka</t>
  </si>
  <si>
    <t>18.1</t>
  </si>
  <si>
    <t>Turističko osiguranje</t>
  </si>
  <si>
    <t>18.2</t>
  </si>
  <si>
    <t>Putno zdravstveno osiguranje</t>
  </si>
  <si>
    <t>18.3</t>
  </si>
  <si>
    <t>Osiguranje pomoći za vrijeme puta izvan mjesta boravka ili prebivališta</t>
  </si>
  <si>
    <t>18.0</t>
  </si>
  <si>
    <t>Ostala osiguranja turističkih rizika</t>
  </si>
  <si>
    <t>TM_I</t>
  </si>
  <si>
    <t>TM_III</t>
  </si>
  <si>
    <t>TM_IV</t>
  </si>
  <si>
    <t>TM_V</t>
  </si>
  <si>
    <t>TM_VI</t>
  </si>
  <si>
    <t>TM_VII</t>
  </si>
  <si>
    <t>TM_IX</t>
  </si>
  <si>
    <t>Naziv i država emitenta</t>
  </si>
  <si>
    <t>2.1.1 Akcije kojima se trguje na organizovanom tržištu HoV</t>
  </si>
  <si>
    <t>2.1.2 Akcije kojima se ne trguje na organizovanom tržištu HoV</t>
  </si>
  <si>
    <t>2.1. Akcije u pravnim licima sa sjedištem u Crnoj Gori (2.1.1+2.1.2)</t>
  </si>
  <si>
    <t>2.2.1 Akcije kojima se trguje na organizovanom tržištu HoV</t>
  </si>
  <si>
    <t>2.2.2 Akcije kojima se ne trguje na organizovanom tržištu HoV</t>
  </si>
  <si>
    <t>2.2 Akcije u stranim pravnim licima (2.2.1+2.2.2)</t>
  </si>
  <si>
    <t>3.2 Ulaganja u investicione fondove u inostranstvu</t>
  </si>
  <si>
    <t>PREGLED KVARTALNE PREMIJE OSIGURANJA</t>
  </si>
  <si>
    <t>REOSIGURANJE</t>
  </si>
  <si>
    <t>Mjerodavna premija</t>
  </si>
  <si>
    <t xml:space="preserve">Preventiva </t>
  </si>
  <si>
    <t>Prenosna tehnička premija</t>
  </si>
  <si>
    <t>Mjerodavna tehnička premija</t>
  </si>
  <si>
    <t>početno stanje</t>
  </si>
  <si>
    <t>krajnje stanje</t>
  </si>
  <si>
    <t>Prenosna premija predata u reosiguranje</t>
  </si>
  <si>
    <t>Mjerodavna premija predata u reosiguranje</t>
  </si>
  <si>
    <t>Tehnička premija predata u reosiguranje</t>
  </si>
  <si>
    <t>Tehnička prenosna premija predata u reosiguranje</t>
  </si>
  <si>
    <t>Mjerodavna tehnička premija predata u reosiguranje</t>
  </si>
  <si>
    <t>Udio reosiguranja</t>
  </si>
  <si>
    <t>UKUPNO NEŽIVOTNA OSIGURANJA (vrste 1-19)</t>
  </si>
  <si>
    <t>Rezervisane štete</t>
  </si>
  <si>
    <t xml:space="preserve"> Bruto iznos</t>
  </si>
  <si>
    <t>Rezerve za bonuse i popuste</t>
  </si>
  <si>
    <t>Rezerve za izravnjanje rizika</t>
  </si>
  <si>
    <t>Druge tehničke rezerve</t>
  </si>
  <si>
    <t>STRUKTURA TEHNIČKIH REZERVI</t>
  </si>
  <si>
    <t xml:space="preserve"> Bruto iznos </t>
  </si>
  <si>
    <t>Troškovi    uprave</t>
  </si>
  <si>
    <t>Fiksna provizija odobrena od reosiguravača</t>
  </si>
  <si>
    <t>Profitna provizija odobrena od reosiguravača</t>
  </si>
  <si>
    <t>Amortizacija</t>
  </si>
  <si>
    <t>Troškovi rada</t>
  </si>
  <si>
    <t>Ostali troškovi uprave</t>
  </si>
  <si>
    <t xml:space="preserve"> UKUPNO NEŽIVOTNA OSIGURANJA (vrste 01-19)</t>
  </si>
  <si>
    <t>Kasko osiguranje vazduhoplova</t>
  </si>
  <si>
    <t>UKUPNO NEŽIVOTNA OSIGURANJA (vrste 01-19)</t>
  </si>
  <si>
    <t xml:space="preserve">Neto od reosiguranja </t>
  </si>
  <si>
    <t>Provizija</t>
  </si>
  <si>
    <t>Ostali troškovi sticanja</t>
  </si>
  <si>
    <t>(ime i prezime, potpis)</t>
  </si>
  <si>
    <t>IV</t>
  </si>
  <si>
    <t>V</t>
  </si>
  <si>
    <t>VI</t>
  </si>
  <si>
    <t>Broj osiguranja</t>
  </si>
  <si>
    <t>Fakturisana premija</t>
  </si>
  <si>
    <t>7=4+5-6</t>
  </si>
  <si>
    <t>13=10+11-12</t>
  </si>
  <si>
    <t>Broj rezervisanih šteta na  dan 31. 12.  prethodne godine</t>
  </si>
  <si>
    <t>Broj prijavljenih šteta u toku obračunskog perioda</t>
  </si>
  <si>
    <t>5=3+4</t>
  </si>
  <si>
    <t>TM_II_a</t>
  </si>
  <si>
    <t>KVARTALNI PREGLED ŠTETA (štete za rješavanje)</t>
  </si>
  <si>
    <t>TM_II_b</t>
  </si>
  <si>
    <t>TM_II_c</t>
  </si>
  <si>
    <t>KVARTALNI PREGLED ŠTETA (riješene štete)</t>
  </si>
  <si>
    <t>KVARTALNI PREGLED ŠTETA (rezervisane štete)</t>
  </si>
  <si>
    <t>18=3+9+15</t>
  </si>
  <si>
    <t>19=4+10</t>
  </si>
  <si>
    <t>20=5+11+16</t>
  </si>
  <si>
    <t>21=6+12</t>
  </si>
  <si>
    <t>22=18+20</t>
  </si>
  <si>
    <t>23=19+21</t>
  </si>
  <si>
    <t>7=3+5</t>
  </si>
  <si>
    <t>8=4+6</t>
  </si>
  <si>
    <t>6=3+4-5</t>
  </si>
  <si>
    <t>10=7+8-9</t>
  </si>
  <si>
    <t>Rezerve za neistekle rizike</t>
  </si>
  <si>
    <t>Plaćene štete*</t>
  </si>
  <si>
    <t>Likvidirane štete*</t>
  </si>
  <si>
    <t>28=24+26</t>
  </si>
  <si>
    <t>29=25+27</t>
  </si>
  <si>
    <t>POLISE NEŽIVOTNOG OSIGURANJA</t>
  </si>
  <si>
    <t>Broj polisa koje su istekle u izvještajnom periodu
(-)</t>
  </si>
  <si>
    <t>Broj aktivnih polisa na kraju izvještajnog perioda</t>
  </si>
  <si>
    <t>8=3+4+5+6+7</t>
  </si>
  <si>
    <t>Neživotno osiguranje</t>
  </si>
  <si>
    <t>** broj storniranih polisa koje su novozaključene u izvještajnom periodu</t>
  </si>
  <si>
    <t>*** pod prethodnim periodom podrazumeva se period prije 01.01.</t>
  </si>
  <si>
    <t>***broj storniranih polisa izuzimajući broj stornih polisa iz stavke 5</t>
  </si>
  <si>
    <t>Broj storniranih polisa iz prethodnog perioda***
(-)</t>
  </si>
  <si>
    <t>Broj novozaključenih polisa u izvještajnom periodu*
(+)</t>
  </si>
  <si>
    <t>* broj novozaključenih polisa obuhvata i broj storniranih polisa u izvještajnom periodu</t>
  </si>
  <si>
    <t>5=3-4</t>
  </si>
  <si>
    <t>8=6-7</t>
  </si>
  <si>
    <t>11=9-10</t>
  </si>
  <si>
    <t>14=12-13</t>
  </si>
  <si>
    <t>17=15-16</t>
  </si>
  <si>
    <t>20=18-19</t>
  </si>
  <si>
    <t>23=21-22</t>
  </si>
  <si>
    <t>21=3+6+9+15+15+18</t>
  </si>
  <si>
    <t>22=4+7+10+13+19</t>
  </si>
  <si>
    <t xml:space="preserve"> Struktura deponovanja i ulaganja sredstava bruto tehničkih rezervi</t>
  </si>
  <si>
    <t>Redni br</t>
  </si>
  <si>
    <t>Opis kategorije</t>
  </si>
  <si>
    <t>3.</t>
  </si>
  <si>
    <t>4.</t>
  </si>
  <si>
    <t>Nepokretnosti</t>
  </si>
  <si>
    <t>Poslovni račun društva za osiguranje</t>
  </si>
  <si>
    <t>8.</t>
  </si>
  <si>
    <t>Udio reosiguravača u bruto tehničkim rezervama</t>
  </si>
  <si>
    <t>10.</t>
  </si>
  <si>
    <t>Obračun kapitala i procjena adekvatnosti kapitala na kraju obračunskog perioda</t>
  </si>
  <si>
    <t>Red br.</t>
  </si>
  <si>
    <t>OBRAČUN KAPITALA</t>
  </si>
  <si>
    <t>OSNOVNI KAPITAL (1+2+3+4-5-6-7-8)</t>
  </si>
  <si>
    <t>Uplaćeni akcijski kapital društva za osiguranje, izuzev akcijskog kapitala uplaćenog na osnovu kumulativnih povlašćenih akcija</t>
  </si>
  <si>
    <t>Rezerve kapitala koje se ne odnose na obaveze iz osiguranja</t>
  </si>
  <si>
    <t>Rezerve iz dobiti</t>
  </si>
  <si>
    <t>Prenesena dobit iz prethodnih godina</t>
  </si>
  <si>
    <t>Otkupljene sopstvene akcije</t>
  </si>
  <si>
    <t>Nematerijalna imovina</t>
  </si>
  <si>
    <t>Preneseni gubitak i gubitak tekuće godine</t>
  </si>
  <si>
    <t>Razlika nediskontovanih i diskontovanih tehničkih rezervi za rezervisane štete</t>
  </si>
  <si>
    <t>DOPUNSKI KAPITAL  (1 + 2 + 3 + 4)</t>
  </si>
  <si>
    <t>Akcijski kapital uplaćen na osnovu kumulativnih povlašćenih akcija</t>
  </si>
  <si>
    <t>Podređeni dužnički instrumenti</t>
  </si>
  <si>
    <t>Rezerve kapitala povezane sa kumulativnim povlašćenim akcijama</t>
  </si>
  <si>
    <t>Druge stavke (4.1 + 4.2)</t>
  </si>
  <si>
    <t>4.1.</t>
  </si>
  <si>
    <t>Vrijednost matematičke rezerve koja u obračunu ne uzima u obzir stvarni trošak pribavljanja umanjena za vrijednosti matematičke rezerve koja u obračunu uzima u obzir stvarni trošak pribavljanja, pri čemu stvarni troškovi pribavljanja u obračunu</t>
  </si>
  <si>
    <t>4.2.</t>
  </si>
  <si>
    <t>Revalorizacione rezerve imovine koja ne ulazi u sastav imovine za pokriće tehničkih rezervi</t>
  </si>
  <si>
    <t>GARANTNI KAPITAL (I + II)</t>
  </si>
  <si>
    <t>STAVKE ODBITKA  (1 + 2 + 3)</t>
  </si>
  <si>
    <t>Udjeli u drugim društvima za osiguranje, društvima za reosiguranje, bankama,
brokerskim i dilerskim društvima, društvima za upravljanje i drugim finansijskim
institucijama, ako ti udjeli prelaze iznos od 20% učešća u kapitalu i ulaze u obračun
adekvatno</t>
  </si>
  <si>
    <t>Ulaganja u podređene dužničke instrumente i druga ulaganja u društva iz tačke 1
ovog stava, koja se uzimaju u obzir pri obračunu adekvatnosti kapitala tih društava</t>
  </si>
  <si>
    <t>Akcije koje se ne kotiraju na organizovanim tržištima i druga sredstva koja nije
moguće koristiti za izmirenje dospjelih novčanih obaveza</t>
  </si>
  <si>
    <t>KAPITAL (I + II - IV)</t>
  </si>
  <si>
    <t>MARGINA SOLVENTNOSTI</t>
  </si>
  <si>
    <t>VII</t>
  </si>
  <si>
    <t>MINIMALNI AKCIJSKI KAPITAL</t>
  </si>
  <si>
    <t>Kapital&gt;=Margina solventnosti</t>
  </si>
  <si>
    <t>Garantni kapital&gt;=1/3 Margine solventnosti</t>
  </si>
  <si>
    <t>Garantni kapital&gt;=min iznosu Akcijskog kapitala</t>
  </si>
  <si>
    <t>DETALJNA STRUKTURA ODREĐENIH KATEGORIJA PASIVE</t>
  </si>
  <si>
    <t>A KRATKOROČNE OBAVEZE</t>
  </si>
  <si>
    <t>Obaveze iz  neposrednih  poslova osiguranja</t>
  </si>
  <si>
    <t>Obaveze za  premije reosiguranja i saosiguranja</t>
  </si>
  <si>
    <t>Obaveze za udjele u iznosima šteta</t>
  </si>
  <si>
    <t xml:space="preserve">Obaveze iz finansiranja </t>
  </si>
  <si>
    <t>Obaveze prema zaposlenima</t>
  </si>
  <si>
    <t>Ostale obaveze</t>
  </si>
  <si>
    <t>1 Obaveze do 30 dana</t>
  </si>
  <si>
    <t>2. Obaveze od 31-60 dana</t>
  </si>
  <si>
    <t>3. Obaveze od 61-90 dana</t>
  </si>
  <si>
    <t>3. Obaveze od 91-180 dana</t>
  </si>
  <si>
    <t>3. Obaveze od 181-365 dana</t>
  </si>
  <si>
    <t>B DUGOROČNE OBAVEZE IZ FINANSIRANJA I POSLOVANJA</t>
  </si>
  <si>
    <t>UKUPNO (1+2+3+4)</t>
  </si>
  <si>
    <t>1. Obaveze prema bankama</t>
  </si>
  <si>
    <t>Broj
(oznaka)
ugovora</t>
  </si>
  <si>
    <t>Datum sklapanja ugovora</t>
  </si>
  <si>
    <t>Rok dospijeća obaveze</t>
  </si>
  <si>
    <t>Ugovorena godišnja kamatna stopa</t>
  </si>
  <si>
    <t>Iznos ugovorene obaveze</t>
  </si>
  <si>
    <t>2. Obaveze po izdatim HOV</t>
  </si>
  <si>
    <t xml:space="preserve">UKUPNO </t>
  </si>
  <si>
    <t>3....</t>
  </si>
  <si>
    <t>3. Druge finansijske obaveze</t>
  </si>
  <si>
    <t>Opis</t>
  </si>
  <si>
    <t>4. Obaveze za odloženi porez</t>
  </si>
  <si>
    <t>DETALJNA STRUKTURA ODREĐENIH KATEGORIJA AKTIVE</t>
  </si>
  <si>
    <t>C POTRAŽIVANJA</t>
  </si>
  <si>
    <t>Potraživanja za udjele u  naknadama šteta</t>
  </si>
  <si>
    <t>Kratkoročna potraživanja iz finansiranja</t>
  </si>
  <si>
    <t>1 Potraživanja do 30 dana</t>
  </si>
  <si>
    <t>2. Potraživanja od 31-60 dana</t>
  </si>
  <si>
    <t>3. Potraživanja od 61-90 dana</t>
  </si>
  <si>
    <t>D NEKRETNINE</t>
  </si>
  <si>
    <t>TM_VIII</t>
  </si>
  <si>
    <t>TM_X</t>
  </si>
  <si>
    <t>STRUKTURA DEPONOVANJA I ULAGANJA SREDSTAVA BRUTO TEHNIČKIH REZERVI</t>
  </si>
  <si>
    <t xml:space="preserve">Tromjesečno izvještavanje društva za neživotno osiguranje </t>
  </si>
  <si>
    <t>OBRAČUN KAPITALA I PROCJENA ADEKVATNOSTI KAPITALA NA KRAJU OBRAČUNSKOG PERIODA</t>
  </si>
  <si>
    <t>DETALJNA STRUKTURA ODREĐENIH  KATEGORIJA AKTIVE</t>
  </si>
  <si>
    <t>DETALJNA STRUKTURA ODREĐENIH  KATEGORIJA PASIVE</t>
  </si>
  <si>
    <t>Broj novozaključenih storniranih  polisa**
(-)</t>
  </si>
  <si>
    <t>Broj polisa na početku izvještajnog perioda  01.01.
(+)</t>
  </si>
  <si>
    <t>* Ukoliko je jedna šteta djelimično plaćena a djelimično likvidirane potrebno ih je za potrebe vođenja statistike svrstati u plaćene dok se dalje u kolonama od 24-29 detaljnije razvrstavaju ove štete</t>
  </si>
  <si>
    <t>Obveznice i druge dužničke HOV čiji je emitent jedinica lokalne samouprave u državi članici EU ili državni članici OECD-a</t>
  </si>
  <si>
    <t>Obveznice i druge dužničke HOV za koje je jedinica lokalne samouprave u državi članici EU ili državi članici OECD-a izdala garanciju</t>
  </si>
  <si>
    <t>11.</t>
  </si>
  <si>
    <t>12.</t>
  </si>
  <si>
    <t>13.</t>
  </si>
  <si>
    <t>Iznos deponovanja i ulaganja u imovinu lica, povezanih sa društvom za osiguranje iz člana 24 Zakona</t>
  </si>
  <si>
    <t>Obveznice i druge dužničke HOV za koje je jedinica lokalne samouprave u Crnoj Gori izdala garanciju</t>
  </si>
  <si>
    <t>Obveznice i druge dužničke HOV čiji je emitent jedinica lokalne samouprave u Crnoj Gori</t>
  </si>
  <si>
    <t>Hartije od vrijednosti koje su emitovane od strane centralnih banaka i vlada stranih zemalja i koje imaju ocjenu najmanje A, odnosno njen ekvivalent, dodijeljenu od strane opšteprihvaćenih, međunarodno priznatih agencija za dodjelu rejtinga</t>
  </si>
  <si>
    <t>Depozite kod banaka sa sjedištem u Crnoj Gori</t>
  </si>
  <si>
    <t>Obveznice, odnosno druge dužničke hartije od vrijednosti kojima se trguje na regulisanom tržištu hartija od vrijednosti u Crnoj Gori</t>
  </si>
  <si>
    <t>Akcije kojima se trguje na regulisanom tržištu hartija od vrijednosti u Crnoj Gori</t>
  </si>
  <si>
    <t>Obveznice, odnosno druge dužničke hartije od vrijednosti kojima se ne trguje na
regulisanom tržištu hartija od vrijednosti, ako je emitent pravno lice sa sjedištem u Crnoj Gori;</t>
  </si>
  <si>
    <t>Obveznice i druge dužničke hartije od vrijednosti koje je izdala država Crna Gora</t>
  </si>
  <si>
    <t>Obveznice i druge dužničke hartije od vrijednosti za koje je država Crna Gora izdala garanciju</t>
  </si>
  <si>
    <t>14.</t>
  </si>
  <si>
    <t>15.</t>
  </si>
  <si>
    <t>16.</t>
  </si>
  <si>
    <t>17.</t>
  </si>
  <si>
    <t>18.</t>
  </si>
  <si>
    <t>4 Potraživanja od 91-180 dana</t>
  </si>
  <si>
    <t>5. Potraživanja od 181-365 dana</t>
  </si>
  <si>
    <t xml:space="preserve">6. Potraživanja preko 365 dana </t>
  </si>
  <si>
    <t>Troškovi vezani za isplatu šteta</t>
  </si>
  <si>
    <t>Tromjesečni izvještaj NŽ_TM sadrži sljedeće obrasce:</t>
  </si>
  <si>
    <t>Kolateral 
(depozit, nekretnine, HOV ili mjenica i drugo)</t>
  </si>
  <si>
    <t>% POKRIVENOSTI BRUTO TEHNIČKIH REZERVI</t>
  </si>
  <si>
    <t>Štete djelimično riješene**</t>
  </si>
  <si>
    <t>** Štete su prikazane posebno i nisu dio tabele "Riješene štete na kraju obračunskog perioda"</t>
  </si>
  <si>
    <t>Datum zadnje procjene vrijednosti</t>
  </si>
  <si>
    <t>Kreditni rejting emitenta</t>
  </si>
  <si>
    <t>Vrste osiguranja
  sa rizicima unutar vrste osiguranja</t>
  </si>
  <si>
    <t>OSNOVNI PODACI</t>
  </si>
  <si>
    <t>PODACI  O  TROŠKOVIMA  SPROVOĐENJA OSIGURANJA</t>
  </si>
  <si>
    <t>Akcije stranih pravnih lica pod uslovom da su najmanje posljednje dvije godine uvrštene u berzansku kotaciju i ako imaju kreditni rejting koji su agencije za procjenu boniteta Standard&amp;Poor's ili Fitch utvrdile sa najmanje A, odnosno Moody's sa najmanje A2</t>
  </si>
  <si>
    <t xml:space="preserve">Obveznice, odnosno druge dužničke HOV koje su emitovane od strane države ili centralne banke države članice EU ili države članice OECD-a ili međunarodne finansijske organizacije kojoj pripada jedna ili više država članica EU, odnosno jedna ili više država članica OECD-a, odnosno u hartije od vrijednosti za koje je garanciju izdala država ili centralna banka države članice EU ili države članice OECD-a ili međunarodne finansijske organizacija kojoj pripada jedna ili više država članica EU, odnosno jedna ili više država članica OECD-a, ako imaju ocjenu kreditnog rejtinga za dugoročno zaduživanje u domaćoj i stranoj valuti najmanje jednaku ocjeni tog kreditnog rejtinga Crne Gore prema agenciji Standard&amp;Poor's ili Fitch ili Moody's; </t>
  </si>
  <si>
    <t>Dužničke hartije od vrijednosti stranih pravnih lica kojima se trguje na regulisanom tržištu u državama u kojima su registrovana, pod uslovom da su im agencije za procjenu boniteta Standard&amp;Poor's ili Fitch utvrdile kreditni rejting sa najmanje A, odnosno Moody's sa najmanje A2</t>
  </si>
  <si>
    <t>Agencija za dodjelu kreditnog rejtinga
(Standard&amp;Poor's/Fitch/
Moody's/druge)</t>
  </si>
  <si>
    <t>Kuponska kamatna stopa</t>
  </si>
  <si>
    <t>Prinos do dospijeća
(YTM) na dan kupovine HOV</t>
  </si>
  <si>
    <t>Tekući prinos
na zadnji dan izvještajnog perioda</t>
  </si>
  <si>
    <t>Tržišna vrijednost
 na dan</t>
  </si>
  <si>
    <t>Tržišna vrijednost
  na dan</t>
  </si>
  <si>
    <t>Nominalna 
vrijednost</t>
  </si>
  <si>
    <t>Frekventnost
 kupona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</si>
</sst>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#"/>
    <numFmt numFmtId="166" formatCode="m\o\n\th\ d\,\ yyyy"/>
    <numFmt numFmtId="167" formatCode="#,#00"/>
    <numFmt numFmtId="168" formatCode="#,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u/>
      <sz val="11"/>
      <color theme="10"/>
      <name val="Calibri"/>
      <family val="2"/>
    </font>
    <font>
      <sz val="10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b/>
      <sz val="10"/>
      <color indexed="81"/>
      <name val="Cambria"/>
      <family val="1"/>
      <charset val="238"/>
      <scheme val="major"/>
    </font>
    <font>
      <sz val="10"/>
      <color indexed="81"/>
      <name val="Cambria"/>
      <family val="1"/>
      <charset val="238"/>
      <scheme val="major"/>
    </font>
    <font>
      <b/>
      <u/>
      <sz val="10"/>
      <color theme="1"/>
      <name val="Cambria"/>
      <family val="1"/>
      <scheme val="major"/>
    </font>
    <font>
      <sz val="10"/>
      <name val="Arial"/>
      <family val="2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i/>
      <sz val="10"/>
      <name val="Cambria"/>
      <family val="1"/>
      <charset val="238"/>
      <scheme val="major"/>
    </font>
    <font>
      <sz val="11"/>
      <color theme="1"/>
      <name val="Calibri"/>
      <family val="2"/>
      <scheme val="minor"/>
    </font>
    <font>
      <b/>
      <sz val="11"/>
      <color rgb="FF0070C0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i/>
      <sz val="10"/>
      <color theme="1"/>
      <name val="Cambria"/>
      <family val="1"/>
      <charset val="238"/>
      <scheme val="major"/>
    </font>
    <font>
      <i/>
      <sz val="10"/>
      <name val="Cambria"/>
      <family val="1"/>
      <scheme val="major"/>
    </font>
    <font>
      <u/>
      <sz val="11"/>
      <color theme="10"/>
      <name val="Cambria"/>
      <family val="1"/>
      <charset val="238"/>
      <scheme val="major"/>
    </font>
    <font>
      <sz val="10"/>
      <color rgb="FF000000"/>
      <name val="Cambria"/>
      <family val="1"/>
      <scheme val="major"/>
    </font>
    <font>
      <b/>
      <u/>
      <sz val="11"/>
      <name val="Cambria"/>
      <family val="1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6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3" fillId="0" borderId="0">
      <alignment vertical="top"/>
    </xf>
    <xf numFmtId="0" fontId="6" fillId="0" borderId="0"/>
    <xf numFmtId="166" fontId="24" fillId="0" borderId="0">
      <protection locked="0"/>
    </xf>
    <xf numFmtId="167" fontId="24" fillId="0" borderId="0">
      <protection locked="0"/>
    </xf>
    <xf numFmtId="168" fontId="25" fillId="0" borderId="0">
      <protection locked="0"/>
    </xf>
    <xf numFmtId="168" fontId="25" fillId="0" borderId="0">
      <protection locked="0"/>
    </xf>
    <xf numFmtId="0" fontId="6" fillId="0" borderId="0">
      <alignment vertical="top"/>
    </xf>
    <xf numFmtId="0" fontId="6" fillId="0" borderId="0">
      <alignment vertical="top"/>
    </xf>
    <xf numFmtId="0" fontId="26" fillId="0" borderId="0"/>
    <xf numFmtId="0" fontId="27" fillId="0" borderId="0">
      <alignment vertical="top"/>
    </xf>
    <xf numFmtId="0" fontId="2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1" fillId="0" borderId="0"/>
  </cellStyleXfs>
  <cellXfs count="60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4" fillId="0" borderId="0" xfId="6" applyFont="1" applyAlignment="1" applyProtection="1">
      <alignment vertical="center"/>
    </xf>
    <xf numFmtId="0" fontId="14" fillId="0" borderId="0" xfId="6" applyNumberFormat="1" applyFont="1" applyProtection="1">
      <alignment vertical="top"/>
      <protection locked="0"/>
    </xf>
    <xf numFmtId="0" fontId="14" fillId="0" borderId="0" xfId="6" applyFont="1" applyAlignment="1" applyProtection="1">
      <alignment vertical="center"/>
      <protection locked="0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horizontal="centerContinuous" vertical="center"/>
    </xf>
    <xf numFmtId="165" fontId="14" fillId="0" borderId="0" xfId="6" applyNumberFormat="1" applyFont="1" applyAlignment="1" applyProtection="1">
      <alignment horizontal="right"/>
    </xf>
    <xf numFmtId="0" fontId="14" fillId="0" borderId="0" xfId="6" applyFont="1" applyBorder="1" applyAlignment="1" applyProtection="1">
      <alignment vertical="center"/>
      <protection locked="0"/>
    </xf>
    <xf numFmtId="0" fontId="14" fillId="0" borderId="0" xfId="6" applyFont="1" applyProtection="1">
      <alignment vertical="top"/>
    </xf>
    <xf numFmtId="0" fontId="14" fillId="0" borderId="0" xfId="6" applyFont="1" applyProtection="1">
      <alignment vertical="top"/>
      <protection locked="0"/>
    </xf>
    <xf numFmtId="0" fontId="14" fillId="0" borderId="0" xfId="7" applyFont="1" applyAlignment="1" applyProtection="1">
      <alignment vertical="center"/>
      <protection locked="0"/>
    </xf>
    <xf numFmtId="0" fontId="16" fillId="0" borderId="0" xfId="6" applyFont="1" applyAlignment="1" applyProtection="1">
      <alignment vertical="center" wrapText="1"/>
      <protection locked="0"/>
    </xf>
    <xf numFmtId="0" fontId="16" fillId="0" borderId="0" xfId="6" applyFont="1" applyAlignment="1">
      <alignment horizontal="center" vertical="center"/>
    </xf>
    <xf numFmtId="0" fontId="28" fillId="0" borderId="0" xfId="6" quotePrefix="1" applyFont="1" applyAlignment="1" applyProtection="1">
      <alignment vertical="center"/>
      <protection locked="0"/>
    </xf>
    <xf numFmtId="0" fontId="28" fillId="0" borderId="0" xfId="6" quotePrefix="1" applyFont="1" applyAlignment="1" applyProtection="1">
      <alignment vertical="center"/>
    </xf>
    <xf numFmtId="0" fontId="16" fillId="0" borderId="0" xfId="6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4" fontId="4" fillId="0" borderId="2" xfId="17" applyNumberFormat="1" applyFont="1" applyBorder="1" applyAlignment="1" applyProtection="1">
      <alignment vertical="center"/>
      <protection locked="0"/>
    </xf>
    <xf numFmtId="4" fontId="4" fillId="0" borderId="2" xfId="0" applyNumberFormat="1" applyFont="1" applyBorder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16" fillId="0" borderId="0" xfId="6" applyFont="1" applyAlignment="1" applyProtection="1">
      <alignment horizontal="center" vertical="center"/>
      <protection locked="0"/>
    </xf>
    <xf numFmtId="4" fontId="14" fillId="0" borderId="2" xfId="6" applyNumberFormat="1" applyFont="1" applyBorder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vertical="center"/>
      <protection locked="0"/>
    </xf>
    <xf numFmtId="3" fontId="9" fillId="0" borderId="2" xfId="0" applyNumberFormat="1" applyFont="1" applyBorder="1" applyProtection="1">
      <protection locked="0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/>
    </xf>
    <xf numFmtId="4" fontId="16" fillId="3" borderId="2" xfId="6" applyNumberFormat="1" applyFont="1" applyFill="1" applyBorder="1" applyAlignment="1" applyProtection="1">
      <alignment vertical="center"/>
    </xf>
    <xf numFmtId="0" fontId="14" fillId="0" borderId="2" xfId="6" applyFont="1" applyBorder="1" applyAlignment="1">
      <alignment vertical="center" wrapText="1"/>
    </xf>
    <xf numFmtId="0" fontId="14" fillId="0" borderId="2" xfId="6" applyFont="1" applyBorder="1" applyAlignment="1">
      <alignment horizontal="left" vertical="center" wrapText="1"/>
    </xf>
    <xf numFmtId="0" fontId="4" fillId="0" borderId="2" xfId="0" applyFont="1" applyBorder="1" applyAlignment="1" applyProtection="1">
      <alignment wrapText="1"/>
    </xf>
    <xf numFmtId="0" fontId="31" fillId="0" borderId="0" xfId="0" applyFont="1" applyAlignment="1" applyProtection="1">
      <alignment vertical="center"/>
    </xf>
    <xf numFmtId="0" fontId="17" fillId="0" borderId="0" xfId="0" applyFont="1" applyBorder="1" applyAlignment="1" applyProtection="1">
      <alignment vertical="center"/>
      <protection locked="0"/>
    </xf>
    <xf numFmtId="0" fontId="5" fillId="3" borderId="2" xfId="0" applyFont="1" applyFill="1" applyBorder="1" applyAlignment="1" applyProtection="1">
      <alignment vertical="center" wrapText="1"/>
    </xf>
    <xf numFmtId="4" fontId="4" fillId="3" borderId="2" xfId="0" applyNumberFormat="1" applyFont="1" applyFill="1" applyBorder="1" applyAlignment="1">
      <alignment vertical="center"/>
    </xf>
    <xf numFmtId="4" fontId="4" fillId="3" borderId="2" xfId="17" applyNumberFormat="1" applyFont="1" applyFill="1" applyBorder="1" applyAlignment="1">
      <alignment vertical="center"/>
    </xf>
    <xf numFmtId="0" fontId="8" fillId="3" borderId="2" xfId="0" applyFont="1" applyFill="1" applyBorder="1" applyAlignment="1" applyProtection="1">
      <alignment vertical="center" wrapText="1"/>
    </xf>
    <xf numFmtId="3" fontId="9" fillId="3" borderId="2" xfId="0" applyNumberFormat="1" applyFont="1" applyFill="1" applyBorder="1" applyAlignment="1" applyProtection="1">
      <alignment vertical="center"/>
    </xf>
    <xf numFmtId="3" fontId="9" fillId="3" borderId="2" xfId="0" applyNumberFormat="1" applyFont="1" applyFill="1" applyBorder="1" applyProtection="1"/>
    <xf numFmtId="49" fontId="8" fillId="4" borderId="0" xfId="0" applyNumberFormat="1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vertical="center" wrapText="1"/>
    </xf>
    <xf numFmtId="3" fontId="9" fillId="4" borderId="0" xfId="0" applyNumberFormat="1" applyFont="1" applyFill="1" applyBorder="1" applyAlignment="1" applyProtection="1">
      <alignment vertical="center"/>
      <protection locked="0"/>
    </xf>
    <xf numFmtId="3" fontId="9" fillId="4" borderId="0" xfId="0" applyNumberFormat="1" applyFont="1" applyFill="1" applyBorder="1" applyProtection="1"/>
    <xf numFmtId="3" fontId="9" fillId="4" borderId="0" xfId="0" applyNumberFormat="1" applyFont="1" applyFill="1" applyBorder="1" applyProtection="1">
      <protection locked="0"/>
    </xf>
    <xf numFmtId="0" fontId="9" fillId="4" borderId="0" xfId="0" applyFont="1" applyFill="1" applyProtection="1">
      <protection locked="0"/>
    </xf>
    <xf numFmtId="49" fontId="9" fillId="4" borderId="0" xfId="0" applyNumberFormat="1" applyFont="1" applyFill="1" applyAlignment="1" applyProtection="1">
      <alignment horizontal="center" vertical="center"/>
      <protection locked="0"/>
    </xf>
    <xf numFmtId="0" fontId="9" fillId="4" borderId="0" xfId="0" applyFont="1" applyFill="1" applyAlignment="1" applyProtection="1">
      <alignment vertical="center" wrapText="1"/>
      <protection locked="0"/>
    </xf>
    <xf numFmtId="0" fontId="9" fillId="4" borderId="0" xfId="0" applyFont="1" applyFill="1" applyAlignment="1" applyProtection="1">
      <alignment vertical="center"/>
      <protection locked="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8" fillId="0" borderId="0" xfId="0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 wrapText="1"/>
    </xf>
    <xf numFmtId="0" fontId="14" fillId="4" borderId="0" xfId="19" applyFont="1" applyFill="1" applyAlignment="1">
      <alignment vertical="center"/>
    </xf>
    <xf numFmtId="0" fontId="16" fillId="4" borderId="0" xfId="19" applyFont="1" applyFill="1" applyAlignment="1">
      <alignment vertical="center"/>
    </xf>
    <xf numFmtId="0" fontId="14" fillId="4" borderId="0" xfId="19" applyFont="1" applyFill="1" applyAlignment="1">
      <alignment horizontal="center" vertical="center"/>
    </xf>
    <xf numFmtId="0" fontId="14" fillId="4" borderId="2" xfId="19" applyFont="1" applyFill="1" applyBorder="1" applyAlignment="1">
      <alignment horizontal="left" vertical="center" wrapText="1"/>
    </xf>
    <xf numFmtId="0" fontId="16" fillId="4" borderId="0" xfId="19" applyFont="1" applyFill="1" applyAlignment="1">
      <alignment horizontal="center" vertical="center"/>
    </xf>
    <xf numFmtId="4" fontId="16" fillId="4" borderId="0" xfId="19" applyNumberFormat="1" applyFont="1" applyFill="1" applyAlignment="1">
      <alignment horizontal="right" vertical="center" wrapText="1"/>
    </xf>
    <xf numFmtId="4" fontId="14" fillId="4" borderId="0" xfId="19" applyNumberFormat="1" applyFont="1" applyFill="1" applyAlignment="1">
      <alignment horizontal="right" vertical="center"/>
    </xf>
    <xf numFmtId="0" fontId="14" fillId="2" borderId="0" xfId="1" applyFont="1" applyFill="1" applyAlignment="1" applyProtection="1">
      <alignment vertical="center"/>
      <protection locked="0"/>
    </xf>
    <xf numFmtId="0" fontId="16" fillId="2" borderId="0" xfId="1" applyFont="1" applyFill="1" applyAlignment="1" applyProtection="1">
      <alignment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0" xfId="0" applyNumberFormat="1" applyFont="1" applyFill="1" applyAlignment="1" applyProtection="1">
      <alignment horizontal="center" vertical="center" wrapText="1"/>
      <protection locked="0"/>
    </xf>
    <xf numFmtId="0" fontId="4" fillId="4" borderId="0" xfId="0" applyFont="1" applyFill="1" applyProtection="1">
      <protection locked="0"/>
    </xf>
    <xf numFmtId="0" fontId="5" fillId="0" borderId="14" xfId="0" applyFont="1" applyBorder="1" applyAlignment="1" applyProtection="1">
      <alignment vertical="center"/>
      <protection locked="0"/>
    </xf>
    <xf numFmtId="2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21" xfId="0" applyFont="1" applyFill="1" applyBorder="1" applyAlignment="1">
      <alignment horizontal="left" vertical="center"/>
    </xf>
    <xf numFmtId="0" fontId="11" fillId="2" borderId="0" xfId="1" applyFont="1" applyFill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17" fillId="0" borderId="1" xfId="0" applyFont="1" applyBorder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vertical="center"/>
      <protection locked="0"/>
    </xf>
    <xf numFmtId="14" fontId="17" fillId="0" borderId="1" xfId="0" applyNumberFormat="1" applyFont="1" applyBorder="1" applyAlignment="1" applyProtection="1">
      <alignment vertical="center"/>
      <protection locked="0"/>
    </xf>
    <xf numFmtId="14" fontId="15" fillId="0" borderId="0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0" fontId="15" fillId="4" borderId="0" xfId="0" applyFont="1" applyFill="1" applyAlignment="1">
      <alignment vertical="center"/>
    </xf>
    <xf numFmtId="0" fontId="32" fillId="0" borderId="0" xfId="3" applyFont="1" applyAlignment="1" applyProtection="1">
      <alignment vertical="center"/>
    </xf>
    <xf numFmtId="0" fontId="15" fillId="0" borderId="0" xfId="5" applyFont="1" applyAlignment="1">
      <alignment vertical="center"/>
    </xf>
    <xf numFmtId="0" fontId="17" fillId="2" borderId="0" xfId="1" applyFont="1" applyFill="1" applyBorder="1" applyAlignment="1" applyProtection="1">
      <alignment horizontal="center" vertical="center"/>
      <protection hidden="1"/>
    </xf>
    <xf numFmtId="0" fontId="14" fillId="0" borderId="0" xfId="6" applyNumberFormat="1" applyFont="1" applyAlignment="1" applyProtection="1">
      <alignment vertical="top"/>
      <protection locked="0"/>
    </xf>
    <xf numFmtId="165" fontId="14" fillId="4" borderId="0" xfId="6" applyNumberFormat="1" applyFont="1" applyFill="1" applyAlignment="1" applyProtection="1">
      <alignment horizontal="right"/>
    </xf>
    <xf numFmtId="0" fontId="14" fillId="4" borderId="0" xfId="6" applyFont="1" applyFill="1" applyAlignment="1">
      <alignment vertical="center"/>
    </xf>
    <xf numFmtId="0" fontId="14" fillId="4" borderId="0" xfId="6" applyFont="1" applyFill="1" applyAlignment="1">
      <alignment horizontal="centerContinuous" vertical="center"/>
    </xf>
    <xf numFmtId="0" fontId="11" fillId="4" borderId="0" xfId="19" applyFont="1" applyFill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49" fontId="11" fillId="0" borderId="0" xfId="6" applyNumberFormat="1" applyFont="1" applyAlignment="1">
      <alignment horizontal="left" vertical="center"/>
    </xf>
    <xf numFmtId="0" fontId="12" fillId="0" borderId="0" xfId="6" applyFont="1" applyAlignment="1" applyProtection="1">
      <alignment vertical="center"/>
      <protection locked="0"/>
    </xf>
    <xf numFmtId="0" fontId="12" fillId="4" borderId="0" xfId="19" applyFont="1" applyFill="1" applyAlignment="1">
      <alignment vertical="center"/>
    </xf>
    <xf numFmtId="0" fontId="11" fillId="4" borderId="2" xfId="19" applyFont="1" applyFill="1" applyBorder="1" applyAlignment="1">
      <alignment vertical="center"/>
    </xf>
    <xf numFmtId="0" fontId="11" fillId="4" borderId="2" xfId="19" applyFont="1" applyFill="1" applyBorder="1" applyAlignment="1">
      <alignment vertical="center" wrapText="1"/>
    </xf>
    <xf numFmtId="0" fontId="12" fillId="3" borderId="2" xfId="19" applyFont="1" applyFill="1" applyBorder="1" applyAlignment="1">
      <alignment vertical="center"/>
    </xf>
    <xf numFmtId="0" fontId="11" fillId="3" borderId="2" xfId="19" applyFont="1" applyFill="1" applyBorder="1" applyAlignment="1">
      <alignment vertical="center"/>
    </xf>
    <xf numFmtId="0" fontId="36" fillId="4" borderId="2" xfId="19" applyFont="1" applyFill="1" applyBorder="1" applyAlignment="1">
      <alignment vertical="center" wrapText="1"/>
    </xf>
    <xf numFmtId="0" fontId="12" fillId="3" borderId="2" xfId="19" applyFont="1" applyFill="1" applyBorder="1" applyAlignment="1">
      <alignment horizontal="left" vertical="center" wrapText="1"/>
    </xf>
    <xf numFmtId="4" fontId="12" fillId="4" borderId="0" xfId="19" applyNumberFormat="1" applyFont="1" applyFill="1" applyAlignment="1">
      <alignment horizontal="right" vertical="center" wrapText="1"/>
    </xf>
    <xf numFmtId="0" fontId="11" fillId="4" borderId="2" xfId="19" applyFont="1" applyFill="1" applyBorder="1" applyAlignment="1">
      <alignment horizontal="left" vertical="center" wrapText="1"/>
    </xf>
    <xf numFmtId="0" fontId="12" fillId="4" borderId="2" xfId="19" applyFont="1" applyFill="1" applyBorder="1" applyAlignment="1">
      <alignment horizontal="left" vertical="center" wrapText="1"/>
    </xf>
    <xf numFmtId="0" fontId="12" fillId="4" borderId="0" xfId="19" applyFont="1" applyFill="1" applyAlignment="1">
      <alignment horizontal="center" vertical="center" wrapText="1"/>
    </xf>
    <xf numFmtId="4" fontId="11" fillId="4" borderId="0" xfId="19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locked="0"/>
    </xf>
    <xf numFmtId="0" fontId="15" fillId="0" borderId="0" xfId="0" applyFont="1"/>
    <xf numFmtId="4" fontId="14" fillId="0" borderId="2" xfId="0" applyNumberFormat="1" applyFont="1" applyBorder="1" applyAlignment="1" applyProtection="1">
      <alignment vertical="center"/>
      <protection locked="0"/>
    </xf>
    <xf numFmtId="4" fontId="14" fillId="4" borderId="2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14" fillId="4" borderId="0" xfId="0" applyFont="1" applyFill="1"/>
    <xf numFmtId="4" fontId="14" fillId="5" borderId="2" xfId="0" applyNumberFormat="1" applyFont="1" applyFill="1" applyBorder="1" applyAlignment="1" applyProtection="1">
      <alignment vertical="center"/>
      <protection locked="0"/>
    </xf>
    <xf numFmtId="49" fontId="4" fillId="0" borderId="18" xfId="0" applyNumberFormat="1" applyFont="1" applyBorder="1" applyAlignment="1" applyProtection="1">
      <alignment horizontal="center"/>
    </xf>
    <xf numFmtId="4" fontId="14" fillId="4" borderId="5" xfId="0" applyNumberFormat="1" applyFont="1" applyFill="1" applyBorder="1" applyAlignment="1" applyProtection="1">
      <alignment vertical="center"/>
      <protection locked="0"/>
    </xf>
    <xf numFmtId="49" fontId="4" fillId="0" borderId="19" xfId="0" applyNumberFormat="1" applyFont="1" applyBorder="1" applyAlignment="1" applyProtection="1">
      <alignment horizontal="center"/>
    </xf>
    <xf numFmtId="0" fontId="4" fillId="0" borderId="6" xfId="0" applyFont="1" applyBorder="1" applyAlignment="1" applyProtection="1">
      <alignment wrapText="1"/>
    </xf>
    <xf numFmtId="4" fontId="14" fillId="0" borderId="6" xfId="0" applyNumberFormat="1" applyFont="1" applyBorder="1" applyAlignment="1" applyProtection="1">
      <alignment vertical="center"/>
      <protection locked="0"/>
    </xf>
    <xf numFmtId="4" fontId="14" fillId="5" borderId="6" xfId="0" applyNumberFormat="1" applyFont="1" applyFill="1" applyBorder="1" applyAlignment="1" applyProtection="1">
      <alignment vertical="center"/>
      <protection locked="0"/>
    </xf>
    <xf numFmtId="4" fontId="14" fillId="4" borderId="6" xfId="0" applyNumberFormat="1" applyFont="1" applyFill="1" applyBorder="1" applyAlignment="1" applyProtection="1">
      <alignment vertical="center"/>
      <protection locked="0"/>
    </xf>
    <xf numFmtId="4" fontId="14" fillId="4" borderId="7" xfId="0" applyNumberFormat="1" applyFont="1" applyFill="1" applyBorder="1" applyAlignment="1" applyProtection="1">
      <alignment vertical="center"/>
      <protection locked="0"/>
    </xf>
    <xf numFmtId="0" fontId="5" fillId="5" borderId="25" xfId="0" applyFont="1" applyFill="1" applyBorder="1" applyAlignment="1" applyProtection="1">
      <alignment vertical="center" wrapText="1"/>
    </xf>
    <xf numFmtId="0" fontId="5" fillId="5" borderId="10" xfId="0" applyFont="1" applyFill="1" applyBorder="1" applyAlignment="1" applyProtection="1">
      <alignment vertical="center" wrapText="1"/>
    </xf>
    <xf numFmtId="4" fontId="16" fillId="5" borderId="3" xfId="0" applyNumberFormat="1" applyFont="1" applyFill="1" applyBorder="1" applyAlignment="1" applyProtection="1">
      <alignment vertical="center"/>
    </xf>
    <xf numFmtId="4" fontId="16" fillId="5" borderId="12" xfId="0" applyNumberFormat="1" applyFont="1" applyFill="1" applyBorder="1" applyAlignment="1" applyProtection="1">
      <alignment vertical="center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4" fillId="0" borderId="6" xfId="0" applyFont="1" applyFill="1" applyBorder="1" applyAlignment="1" applyProtection="1">
      <alignment horizontal="center" vertical="center" wrapText="1"/>
    </xf>
    <xf numFmtId="0" fontId="14" fillId="0" borderId="22" xfId="0" applyFont="1" applyBorder="1" applyAlignment="1" applyProtection="1">
      <alignment horizontal="centerContinuous" vertical="center" wrapText="1"/>
    </xf>
    <xf numFmtId="4" fontId="14" fillId="0" borderId="5" xfId="0" applyNumberFormat="1" applyFont="1" applyBorder="1" applyAlignment="1" applyProtection="1">
      <alignment vertical="center"/>
      <protection locked="0"/>
    </xf>
    <xf numFmtId="4" fontId="14" fillId="0" borderId="7" xfId="0" applyNumberFormat="1" applyFont="1" applyBorder="1" applyAlignment="1" applyProtection="1">
      <alignment vertical="center"/>
      <protection locked="0"/>
    </xf>
    <xf numFmtId="0" fontId="14" fillId="0" borderId="6" xfId="0" applyFont="1" applyBorder="1" applyAlignment="1" applyProtection="1">
      <alignment horizontal="center" vertical="center" wrapText="1"/>
    </xf>
    <xf numFmtId="49" fontId="5" fillId="3" borderId="17" xfId="0" applyNumberFormat="1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 vertical="center" wrapText="1"/>
    </xf>
    <xf numFmtId="4" fontId="16" fillId="3" borderId="3" xfId="0" applyNumberFormat="1" applyFont="1" applyFill="1" applyBorder="1" applyAlignment="1" applyProtection="1">
      <alignment vertical="center"/>
    </xf>
    <xf numFmtId="4" fontId="16" fillId="3" borderId="12" xfId="0" applyNumberFormat="1" applyFont="1" applyFill="1" applyBorder="1" applyAlignment="1" applyProtection="1">
      <alignment vertical="center"/>
    </xf>
    <xf numFmtId="49" fontId="14" fillId="0" borderId="14" xfId="0" applyNumberFormat="1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/>
    </xf>
    <xf numFmtId="0" fontId="14" fillId="0" borderId="15" xfId="0" applyFont="1" applyBorder="1" applyAlignment="1" applyProtection="1">
      <alignment horizontal="centerContinuous" vertical="center" wrapText="1"/>
    </xf>
    <xf numFmtId="0" fontId="14" fillId="4" borderId="15" xfId="0" applyFont="1" applyFill="1" applyBorder="1" applyAlignment="1" applyProtection="1">
      <alignment horizontal="center" vertical="center" wrapText="1"/>
    </xf>
    <xf numFmtId="0" fontId="14" fillId="4" borderId="16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right" vertical="center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2" fontId="4" fillId="3" borderId="24" xfId="0" applyNumberFormat="1" applyFont="1" applyFill="1" applyBorder="1" applyAlignment="1">
      <alignment vertical="center" wrapText="1"/>
    </xf>
    <xf numFmtId="0" fontId="4" fillId="4" borderId="29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left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right" vertical="center"/>
      <protection locked="0"/>
    </xf>
    <xf numFmtId="2" fontId="4" fillId="3" borderId="13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32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0" applyFont="1" applyAlignment="1" applyProtection="1">
      <alignment vertical="center"/>
      <protection locked="0"/>
    </xf>
    <xf numFmtId="0" fontId="5" fillId="0" borderId="0" xfId="2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2" fontId="4" fillId="0" borderId="9" xfId="0" applyNumberFormat="1" applyFont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2" fontId="4" fillId="0" borderId="30" xfId="0" applyNumberFormat="1" applyFont="1" applyBorder="1" applyAlignment="1" applyProtection="1">
      <alignment vertical="center"/>
      <protection locked="0"/>
    </xf>
    <xf numFmtId="2" fontId="4" fillId="0" borderId="6" xfId="0" applyNumberFormat="1" applyFont="1" applyBorder="1" applyAlignment="1" applyProtection="1">
      <alignment vertical="center"/>
      <protection locked="0"/>
    </xf>
    <xf numFmtId="2" fontId="4" fillId="0" borderId="0" xfId="0" applyNumberFormat="1" applyFont="1" applyAlignment="1" applyProtection="1">
      <alignment vertical="center"/>
      <protection locked="0"/>
    </xf>
    <xf numFmtId="2" fontId="4" fillId="6" borderId="3" xfId="0" applyNumberFormat="1" applyFont="1" applyFill="1" applyBorder="1" applyAlignment="1" applyProtection="1">
      <alignment vertical="center"/>
      <protection locked="0"/>
    </xf>
    <xf numFmtId="0" fontId="4" fillId="6" borderId="12" xfId="0" applyFont="1" applyFill="1" applyBorder="1" applyAlignment="1">
      <alignment vertical="center"/>
    </xf>
    <xf numFmtId="0" fontId="35" fillId="0" borderId="18" xfId="0" applyFont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35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5" fillId="0" borderId="19" xfId="0" applyFont="1" applyBorder="1" applyAlignment="1">
      <alignment horizontal="right" vertical="center"/>
    </xf>
    <xf numFmtId="0" fontId="35" fillId="0" borderId="6" xfId="0" applyFont="1" applyBorder="1" applyAlignment="1">
      <alignment vertical="center"/>
    </xf>
    <xf numFmtId="0" fontId="35" fillId="0" borderId="2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4" fillId="4" borderId="18" xfId="0" applyFont="1" applyFill="1" applyBorder="1" applyAlignment="1" applyProtection="1">
      <alignment horizontal="right" vertical="center"/>
      <protection locked="0"/>
    </xf>
    <xf numFmtId="0" fontId="14" fillId="3" borderId="2" xfId="0" applyFont="1" applyFill="1" applyBorder="1" applyAlignment="1">
      <alignment vertical="center"/>
    </xf>
    <xf numFmtId="2" fontId="14" fillId="3" borderId="2" xfId="0" applyNumberFormat="1" applyFont="1" applyFill="1" applyBorder="1" applyAlignment="1" applyProtection="1">
      <alignment vertical="center"/>
      <protection locked="0"/>
    </xf>
    <xf numFmtId="0" fontId="14" fillId="4" borderId="2" xfId="0" applyFont="1" applyFill="1" applyBorder="1" applyAlignment="1">
      <alignment horizontal="center" vertical="center"/>
    </xf>
    <xf numFmtId="2" fontId="14" fillId="4" borderId="2" xfId="0" applyNumberFormat="1" applyFont="1" applyFill="1" applyBorder="1" applyAlignment="1" applyProtection="1">
      <alignment vertical="center"/>
      <protection locked="0"/>
    </xf>
    <xf numFmtId="2" fontId="14" fillId="4" borderId="5" xfId="0" applyNumberFormat="1" applyFont="1" applyFill="1" applyBorder="1" applyAlignment="1" applyProtection="1">
      <alignment vertical="center"/>
      <protection locked="0"/>
    </xf>
    <xf numFmtId="0" fontId="14" fillId="4" borderId="19" xfId="0" applyFont="1" applyFill="1" applyBorder="1" applyAlignment="1" applyProtection="1">
      <alignment horizontal="right" vertical="center"/>
      <protection locked="0"/>
    </xf>
    <xf numFmtId="0" fontId="14" fillId="4" borderId="6" xfId="0" applyFont="1" applyFill="1" applyBorder="1" applyAlignment="1">
      <alignment horizontal="center" vertical="center"/>
    </xf>
    <xf numFmtId="2" fontId="14" fillId="4" borderId="6" xfId="0" applyNumberFormat="1" applyFont="1" applyFill="1" applyBorder="1" applyAlignment="1" applyProtection="1">
      <alignment vertical="center"/>
      <protection locked="0"/>
    </xf>
    <xf numFmtId="2" fontId="14" fillId="4" borderId="7" xfId="0" applyNumberFormat="1" applyFont="1" applyFill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 applyProtection="1">
      <alignment horizontal="center" vertical="center"/>
      <protection locked="0"/>
    </xf>
    <xf numFmtId="2" fontId="5" fillId="5" borderId="3" xfId="0" applyNumberFormat="1" applyFont="1" applyFill="1" applyBorder="1" applyAlignment="1" applyProtection="1">
      <alignment horizontal="center" vertical="center"/>
      <protection locked="0"/>
    </xf>
    <xf numFmtId="2" fontId="5" fillId="5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right" vertical="center"/>
      <protection locked="0"/>
    </xf>
    <xf numFmtId="2" fontId="4" fillId="0" borderId="5" xfId="0" applyNumberFormat="1" applyFont="1" applyBorder="1" applyAlignment="1" applyProtection="1">
      <alignment vertical="center"/>
      <protection locked="0"/>
    </xf>
    <xf numFmtId="0" fontId="4" fillId="0" borderId="19" xfId="0" applyFont="1" applyBorder="1" applyAlignment="1" applyProtection="1">
      <alignment horizontal="right" vertical="center"/>
      <protection locked="0"/>
    </xf>
    <xf numFmtId="2" fontId="4" fillId="0" borderId="7" xfId="0" applyNumberFormat="1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vertical="center"/>
      <protection locked="0"/>
    </xf>
    <xf numFmtId="1" fontId="4" fillId="0" borderId="14" xfId="0" applyNumberFormat="1" applyFont="1" applyBorder="1" applyAlignment="1" applyProtection="1">
      <alignment horizontal="center" vertical="center"/>
      <protection locked="0"/>
    </xf>
    <xf numFmtId="0" fontId="4" fillId="4" borderId="0" xfId="2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horizontal="left" vertical="center" wrapText="1"/>
      <protection locked="0"/>
    </xf>
    <xf numFmtId="0" fontId="4" fillId="3" borderId="26" xfId="0" applyFont="1" applyFill="1" applyBorder="1" applyAlignment="1" applyProtection="1">
      <alignment vertical="center"/>
      <protection locked="0"/>
    </xf>
    <xf numFmtId="1" fontId="4" fillId="4" borderId="14" xfId="0" applyNumberFormat="1" applyFont="1" applyFill="1" applyBorder="1" applyAlignment="1" applyProtection="1">
      <alignment horizontal="center" vertical="center"/>
      <protection locked="0"/>
    </xf>
    <xf numFmtId="1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15" xfId="5" applyNumberFormat="1" applyFont="1" applyFill="1" applyBorder="1" applyAlignment="1" applyProtection="1">
      <alignment horizontal="center" vertical="center" wrapText="1"/>
      <protection locked="0"/>
    </xf>
    <xf numFmtId="1" fontId="4" fillId="4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4" xfId="20" applyFont="1" applyBorder="1" applyAlignment="1" applyProtection="1">
      <alignment horizontal="center" vertical="center" wrapText="1"/>
      <protection locked="0"/>
    </xf>
    <xf numFmtId="0" fontId="14" fillId="4" borderId="22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2" fontId="4" fillId="0" borderId="15" xfId="0" applyNumberFormat="1" applyFont="1" applyBorder="1" applyAlignment="1" applyProtection="1">
      <alignment horizontal="center" vertical="center"/>
      <protection locked="0"/>
    </xf>
    <xf numFmtId="2" fontId="4" fillId="0" borderId="16" xfId="0" applyNumberFormat="1" applyFont="1" applyBorder="1" applyAlignment="1" applyProtection="1">
      <alignment horizontal="center" vertical="center"/>
      <protection locked="0"/>
    </xf>
    <xf numFmtId="0" fontId="9" fillId="0" borderId="0" xfId="20" applyFont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2" fontId="9" fillId="0" borderId="2" xfId="0" applyNumberFormat="1" applyFont="1" applyBorder="1" applyAlignment="1" applyProtection="1">
      <alignment vertical="center"/>
      <protection locked="0"/>
    </xf>
    <xf numFmtId="2" fontId="9" fillId="0" borderId="5" xfId="0" applyNumberFormat="1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2" fontId="9" fillId="0" borderId="6" xfId="0" applyNumberFormat="1" applyFont="1" applyBorder="1" applyAlignment="1" applyProtection="1">
      <alignment vertical="center"/>
      <protection locked="0"/>
    </xf>
    <xf numFmtId="2" fontId="9" fillId="0" borderId="7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20" applyFont="1" applyAlignment="1" applyProtection="1">
      <alignment vertical="center"/>
      <protection locked="0"/>
    </xf>
    <xf numFmtId="2" fontId="9" fillId="4" borderId="0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4" borderId="6" xfId="0" applyFont="1" applyFill="1" applyBorder="1" applyAlignment="1" applyProtection="1">
      <alignment vertical="center"/>
      <protection locked="0"/>
    </xf>
    <xf numFmtId="2" fontId="9" fillId="4" borderId="6" xfId="0" applyNumberFormat="1" applyFont="1" applyFill="1" applyBorder="1" applyAlignment="1" applyProtection="1">
      <alignment vertical="center"/>
      <protection locked="0"/>
    </xf>
    <xf numFmtId="2" fontId="9" fillId="4" borderId="7" xfId="0" applyNumberFormat="1" applyFont="1" applyFill="1" applyBorder="1" applyAlignment="1" applyProtection="1">
      <alignment vertical="center"/>
      <protection locked="0"/>
    </xf>
    <xf numFmtId="0" fontId="9" fillId="4" borderId="0" xfId="20" applyFont="1" applyFill="1" applyAlignment="1" applyProtection="1">
      <alignment vertical="center"/>
      <protection locked="0"/>
    </xf>
    <xf numFmtId="2" fontId="9" fillId="3" borderId="2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18" xfId="0" applyFont="1" applyBorder="1" applyAlignment="1" applyProtection="1">
      <alignment vertical="center"/>
      <protection locked="0"/>
    </xf>
    <xf numFmtId="2" fontId="9" fillId="3" borderId="5" xfId="0" applyNumberFormat="1" applyFont="1" applyFill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4" fillId="0" borderId="15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8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0" borderId="18" xfId="0" applyFont="1" applyBorder="1" applyAlignment="1" applyProtection="1">
      <alignment vertical="center" wrapText="1"/>
      <protection locked="0"/>
    </xf>
    <xf numFmtId="0" fontId="9" fillId="4" borderId="19" xfId="0" applyFont="1" applyFill="1" applyBorder="1" applyAlignment="1" applyProtection="1">
      <alignment horizontal="right" vertical="center"/>
      <protection locked="0"/>
    </xf>
    <xf numFmtId="0" fontId="8" fillId="0" borderId="14" xfId="0" applyFont="1" applyBorder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9" fillId="0" borderId="18" xfId="0" applyFont="1" applyBorder="1" applyAlignment="1" applyProtection="1">
      <alignment horizontal="right" vertical="center"/>
      <protection locked="0"/>
    </xf>
    <xf numFmtId="0" fontId="9" fillId="0" borderId="19" xfId="0" applyFont="1" applyBorder="1" applyAlignment="1" applyProtection="1">
      <alignment horizontal="right" vertical="center"/>
      <protection locked="0"/>
    </xf>
    <xf numFmtId="0" fontId="9" fillId="0" borderId="19" xfId="0" applyFont="1" applyBorder="1" applyAlignment="1" applyProtection="1">
      <alignment vertical="center" wrapText="1"/>
      <protection locked="0"/>
    </xf>
    <xf numFmtId="0" fontId="37" fillId="0" borderId="0" xfId="4" applyFont="1" applyFill="1" applyAlignment="1" applyProtection="1">
      <alignment vertical="center"/>
    </xf>
    <xf numFmtId="49" fontId="8" fillId="0" borderId="0" xfId="0" applyNumberFormat="1" applyFont="1" applyAlignment="1" applyProtection="1">
      <alignment horizontal="left" vertical="center"/>
      <protection locked="0"/>
    </xf>
    <xf numFmtId="49" fontId="8" fillId="0" borderId="0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3" fontId="9" fillId="3" borderId="2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2" fillId="4" borderId="18" xfId="19" applyFont="1" applyFill="1" applyBorder="1" applyAlignment="1">
      <alignment horizontal="center" vertical="center"/>
    </xf>
    <xf numFmtId="0" fontId="12" fillId="3" borderId="18" xfId="19" applyFont="1" applyFill="1" applyBorder="1" applyAlignment="1">
      <alignment horizontal="center" vertical="center"/>
    </xf>
    <xf numFmtId="0" fontId="11" fillId="4" borderId="18" xfId="19" applyFont="1" applyFill="1" applyBorder="1" applyAlignment="1">
      <alignment vertical="center"/>
    </xf>
    <xf numFmtId="4" fontId="11" fillId="4" borderId="5" xfId="19" applyNumberFormat="1" applyFont="1" applyFill="1" applyBorder="1" applyAlignment="1">
      <alignment vertical="center"/>
    </xf>
    <xf numFmtId="4" fontId="12" fillId="3" borderId="5" xfId="19" applyNumberFormat="1" applyFont="1" applyFill="1" applyBorder="1" applyAlignment="1">
      <alignment vertical="center"/>
    </xf>
    <xf numFmtId="0" fontId="11" fillId="3" borderId="18" xfId="19" applyFont="1" applyFill="1" applyBorder="1" applyAlignment="1">
      <alignment vertical="center"/>
    </xf>
    <xf numFmtId="4" fontId="11" fillId="3" borderId="5" xfId="19" applyNumberFormat="1" applyFont="1" applyFill="1" applyBorder="1" applyAlignment="1">
      <alignment vertical="center"/>
    </xf>
    <xf numFmtId="0" fontId="36" fillId="4" borderId="18" xfId="19" applyFont="1" applyFill="1" applyBorder="1" applyAlignment="1">
      <alignment horizontal="center" vertical="center"/>
    </xf>
    <xf numFmtId="4" fontId="36" fillId="4" borderId="5" xfId="19" applyNumberFormat="1" applyFont="1" applyFill="1" applyBorder="1" applyAlignment="1">
      <alignment vertical="center"/>
    </xf>
    <xf numFmtId="4" fontId="12" fillId="3" borderId="5" xfId="19" applyNumberFormat="1" applyFont="1" applyFill="1" applyBorder="1" applyAlignment="1">
      <alignment horizontal="right" vertical="center" wrapText="1"/>
    </xf>
    <xf numFmtId="4" fontId="12" fillId="4" borderId="5" xfId="19" applyNumberFormat="1" applyFont="1" applyFill="1" applyBorder="1" applyAlignment="1">
      <alignment horizontal="right" vertical="center" wrapText="1"/>
    </xf>
    <xf numFmtId="3" fontId="9" fillId="3" borderId="5" xfId="19" applyNumberFormat="1" applyFont="1" applyFill="1" applyBorder="1" applyAlignment="1">
      <alignment horizontal="right" vertical="center"/>
    </xf>
    <xf numFmtId="0" fontId="11" fillId="3" borderId="19" xfId="19" applyFont="1" applyFill="1" applyBorder="1" applyAlignment="1">
      <alignment vertical="center"/>
    </xf>
    <xf numFmtId="0" fontId="12" fillId="3" borderId="6" xfId="19" applyFont="1" applyFill="1" applyBorder="1" applyAlignment="1">
      <alignment horizontal="left" vertical="center" wrapText="1"/>
    </xf>
    <xf numFmtId="3" fontId="9" fillId="3" borderId="7" xfId="19" applyNumberFormat="1" applyFont="1" applyFill="1" applyBorder="1" applyAlignment="1">
      <alignment horizontal="right" vertical="center"/>
    </xf>
    <xf numFmtId="0" fontId="11" fillId="3" borderId="17" xfId="19" applyFont="1" applyFill="1" applyBorder="1" applyAlignment="1">
      <alignment vertical="center"/>
    </xf>
    <xf numFmtId="0" fontId="12" fillId="3" borderId="3" xfId="19" applyFont="1" applyFill="1" applyBorder="1" applyAlignment="1">
      <alignment horizontal="left" vertical="center" wrapText="1"/>
    </xf>
    <xf numFmtId="3" fontId="9" fillId="3" borderId="12" xfId="19" applyNumberFormat="1" applyFont="1" applyFill="1" applyBorder="1" applyAlignment="1">
      <alignment horizontal="right" vertical="center"/>
    </xf>
    <xf numFmtId="0" fontId="12" fillId="3" borderId="21" xfId="19" applyFont="1" applyFill="1" applyBorder="1" applyAlignment="1">
      <alignment horizontal="center" vertical="center"/>
    </xf>
    <xf numFmtId="0" fontId="12" fillId="3" borderId="22" xfId="19" applyFont="1" applyFill="1" applyBorder="1" applyAlignment="1">
      <alignment horizontal="left" vertical="center"/>
    </xf>
    <xf numFmtId="4" fontId="12" fillId="3" borderId="23" xfId="19" applyNumberFormat="1" applyFont="1" applyFill="1" applyBorder="1" applyAlignment="1">
      <alignment horizontal="center" vertical="center"/>
    </xf>
    <xf numFmtId="0" fontId="12" fillId="4" borderId="19" xfId="19" applyFont="1" applyFill="1" applyBorder="1" applyAlignment="1">
      <alignment horizontal="center" vertical="center"/>
    </xf>
    <xf numFmtId="0" fontId="12" fillId="4" borderId="6" xfId="19" applyFont="1" applyFill="1" applyBorder="1" applyAlignment="1">
      <alignment horizontal="left" vertical="center" wrapText="1"/>
    </xf>
    <xf numFmtId="4" fontId="12" fillId="4" borderId="7" xfId="19" applyNumberFormat="1" applyFont="1" applyFill="1" applyBorder="1" applyAlignment="1">
      <alignment horizontal="right" vertical="center" wrapText="1"/>
    </xf>
    <xf numFmtId="0" fontId="11" fillId="4" borderId="31" xfId="19" applyFont="1" applyFill="1" applyBorder="1" applyAlignment="1">
      <alignment vertical="center"/>
    </xf>
    <xf numFmtId="0" fontId="12" fillId="4" borderId="33" xfId="19" applyFont="1" applyFill="1" applyBorder="1" applyAlignment="1">
      <alignment horizontal="center" vertical="center"/>
    </xf>
    <xf numFmtId="0" fontId="12" fillId="4" borderId="32" xfId="19" applyFont="1" applyFill="1" applyBorder="1" applyAlignment="1">
      <alignment horizontal="center" vertical="center"/>
    </xf>
    <xf numFmtId="0" fontId="12" fillId="4" borderId="14" xfId="19" applyFont="1" applyFill="1" applyBorder="1" applyAlignment="1">
      <alignment horizontal="center" vertical="center"/>
    </xf>
    <xf numFmtId="0" fontId="12" fillId="4" borderId="15" xfId="19" applyFont="1" applyFill="1" applyBorder="1" applyAlignment="1">
      <alignment horizontal="center" vertical="center"/>
    </xf>
    <xf numFmtId="0" fontId="12" fillId="4" borderId="16" xfId="19" applyFont="1" applyFill="1" applyBorder="1" applyAlignment="1">
      <alignment horizontal="center" vertical="center"/>
    </xf>
    <xf numFmtId="0" fontId="16" fillId="4" borderId="5" xfId="19" applyFont="1" applyFill="1" applyBorder="1" applyAlignment="1">
      <alignment horizontal="center" vertical="center" wrapText="1"/>
    </xf>
    <xf numFmtId="4" fontId="14" fillId="4" borderId="5" xfId="19" applyNumberFormat="1" applyFont="1" applyFill="1" applyBorder="1" applyAlignment="1">
      <alignment horizontal="center" vertical="center" wrapText="1"/>
    </xf>
    <xf numFmtId="4" fontId="14" fillId="4" borderId="5" xfId="19" applyNumberFormat="1" applyFont="1" applyFill="1" applyBorder="1" applyAlignment="1">
      <alignment horizontal="right" vertical="center" wrapText="1"/>
    </xf>
    <xf numFmtId="4" fontId="16" fillId="5" borderId="5" xfId="19" applyNumberFormat="1" applyFont="1" applyFill="1" applyBorder="1" applyAlignment="1">
      <alignment horizontal="center" vertical="center" wrapText="1"/>
    </xf>
    <xf numFmtId="0" fontId="16" fillId="4" borderId="12" xfId="19" applyFont="1" applyFill="1" applyBorder="1" applyAlignment="1">
      <alignment horizontal="center" vertical="center" wrapText="1"/>
    </xf>
    <xf numFmtId="0" fontId="16" fillId="4" borderId="14" xfId="19" applyFont="1" applyFill="1" applyBorder="1" applyAlignment="1">
      <alignment vertical="center"/>
    </xf>
    <xf numFmtId="0" fontId="16" fillId="4" borderId="15" xfId="19" applyFont="1" applyFill="1" applyBorder="1" applyAlignment="1">
      <alignment horizontal="center" vertical="center" wrapText="1"/>
    </xf>
    <xf numFmtId="0" fontId="16" fillId="4" borderId="16" xfId="19" applyFont="1" applyFill="1" applyBorder="1" applyAlignment="1">
      <alignment horizontal="center" vertical="center" wrapText="1"/>
    </xf>
    <xf numFmtId="0" fontId="14" fillId="4" borderId="3" xfId="19" applyFont="1" applyFill="1" applyBorder="1" applyAlignment="1">
      <alignment horizontal="left" vertical="center" wrapText="1"/>
    </xf>
    <xf numFmtId="0" fontId="16" fillId="4" borderId="14" xfId="19" applyFont="1" applyFill="1" applyBorder="1" applyAlignment="1">
      <alignment horizontal="center" vertical="center"/>
    </xf>
    <xf numFmtId="0" fontId="14" fillId="4" borderId="17" xfId="19" applyFont="1" applyFill="1" applyBorder="1" applyAlignment="1">
      <alignment horizontal="center" vertical="center"/>
    </xf>
    <xf numFmtId="0" fontId="14" fillId="4" borderId="18" xfId="19" applyFont="1" applyFill="1" applyBorder="1" applyAlignment="1">
      <alignment horizontal="center" vertical="center"/>
    </xf>
    <xf numFmtId="9" fontId="16" fillId="4" borderId="7" xfId="18" applyFont="1" applyFill="1" applyBorder="1" applyAlignment="1">
      <alignment horizontal="right" vertical="center" wrapText="1"/>
    </xf>
    <xf numFmtId="4" fontId="16" fillId="3" borderId="5" xfId="6" applyNumberFormat="1" applyFont="1" applyFill="1" applyBorder="1" applyAlignment="1" applyProtection="1">
      <alignment vertical="center"/>
    </xf>
    <xf numFmtId="49" fontId="14" fillId="0" borderId="18" xfId="6" applyNumberFormat="1" applyFont="1" applyBorder="1" applyAlignment="1">
      <alignment horizontal="center" vertical="center" wrapText="1"/>
    </xf>
    <xf numFmtId="49" fontId="14" fillId="0" borderId="19" xfId="6" applyNumberFormat="1" applyFont="1" applyBorder="1" applyAlignment="1">
      <alignment horizontal="center" vertical="center" wrapText="1"/>
    </xf>
    <xf numFmtId="0" fontId="14" fillId="0" borderId="6" xfId="6" applyFont="1" applyBorder="1" applyAlignment="1">
      <alignment vertical="center" wrapText="1"/>
    </xf>
    <xf numFmtId="4" fontId="14" fillId="0" borderId="6" xfId="6" applyNumberFormat="1" applyFont="1" applyBorder="1" applyAlignment="1" applyProtection="1">
      <alignment vertical="center"/>
      <protection locked="0"/>
    </xf>
    <xf numFmtId="4" fontId="16" fillId="3" borderId="6" xfId="6" applyNumberFormat="1" applyFont="1" applyFill="1" applyBorder="1" applyAlignment="1" applyProtection="1">
      <alignment vertical="center"/>
    </xf>
    <xf numFmtId="4" fontId="16" fillId="3" borderId="7" xfId="6" applyNumberFormat="1" applyFont="1" applyFill="1" applyBorder="1" applyAlignment="1" applyProtection="1">
      <alignment vertical="center"/>
    </xf>
    <xf numFmtId="0" fontId="14" fillId="0" borderId="6" xfId="6" applyFont="1" applyBorder="1" applyAlignment="1" applyProtection="1">
      <alignment horizontal="center" vertical="center" wrapText="1"/>
    </xf>
    <xf numFmtId="0" fontId="14" fillId="0" borderId="7" xfId="6" applyFont="1" applyBorder="1" applyAlignment="1" applyProtection="1">
      <alignment horizontal="center" vertical="center" wrapText="1"/>
    </xf>
    <xf numFmtId="49" fontId="16" fillId="3" borderId="17" xfId="6" applyNumberFormat="1" applyFont="1" applyFill="1" applyBorder="1" applyAlignment="1" applyProtection="1">
      <alignment horizontal="center" vertical="center" wrapText="1"/>
    </xf>
    <xf numFmtId="0" fontId="16" fillId="3" borderId="3" xfId="6" applyFont="1" applyFill="1" applyBorder="1" applyAlignment="1" applyProtection="1">
      <alignment horizontal="center" vertical="center" wrapText="1"/>
    </xf>
    <xf numFmtId="4" fontId="16" fillId="3" borderId="3" xfId="6" applyNumberFormat="1" applyFont="1" applyFill="1" applyBorder="1" applyAlignment="1" applyProtection="1">
      <alignment vertical="center"/>
    </xf>
    <xf numFmtId="4" fontId="16" fillId="3" borderId="12" xfId="6" applyNumberFormat="1" applyFont="1" applyFill="1" applyBorder="1" applyAlignment="1" applyProtection="1">
      <alignment vertical="center"/>
    </xf>
    <xf numFmtId="49" fontId="14" fillId="0" borderId="14" xfId="6" applyNumberFormat="1" applyFont="1" applyBorder="1" applyAlignment="1" applyProtection="1">
      <alignment horizontal="center" vertical="center" wrapText="1"/>
    </xf>
    <xf numFmtId="0" fontId="14" fillId="0" borderId="15" xfId="6" applyFont="1" applyBorder="1" applyAlignment="1" applyProtection="1">
      <alignment horizontal="center" vertical="center"/>
    </xf>
    <xf numFmtId="165" fontId="14" fillId="0" borderId="15" xfId="6" applyNumberFormat="1" applyFont="1" applyBorder="1" applyAlignment="1">
      <alignment horizontal="center" vertical="center" wrapText="1"/>
    </xf>
    <xf numFmtId="165" fontId="14" fillId="0" borderId="15" xfId="6" applyNumberFormat="1" applyFont="1" applyBorder="1" applyAlignment="1" applyProtection="1">
      <alignment horizontal="center" vertical="center" wrapText="1"/>
    </xf>
    <xf numFmtId="165" fontId="14" fillId="0" borderId="16" xfId="6" applyNumberFormat="1" applyFont="1" applyBorder="1" applyAlignment="1" applyProtection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4" borderId="15" xfId="0" applyFont="1" applyFill="1" applyBorder="1" applyAlignment="1">
      <alignment horizontal="center" vertical="center" wrapText="1"/>
    </xf>
    <xf numFmtId="0" fontId="38" fillId="4" borderId="16" xfId="0" applyFont="1" applyFill="1" applyBorder="1" applyAlignment="1">
      <alignment horizontal="center" vertical="center" wrapText="1"/>
    </xf>
    <xf numFmtId="4" fontId="9" fillId="0" borderId="27" xfId="0" applyNumberFormat="1" applyFont="1" applyBorder="1" applyAlignment="1" applyProtection="1">
      <alignment vertical="center"/>
      <protection locked="0"/>
    </xf>
    <xf numFmtId="4" fontId="9" fillId="4" borderId="27" xfId="0" applyNumberFormat="1" applyFont="1" applyFill="1" applyBorder="1" applyAlignment="1" applyProtection="1">
      <alignment vertical="center"/>
      <protection locked="0"/>
    </xf>
    <xf numFmtId="4" fontId="9" fillId="3" borderId="13" xfId="0" applyNumberFormat="1" applyFont="1" applyFill="1" applyBorder="1" applyAlignment="1" applyProtection="1">
      <alignment vertical="center"/>
      <protection locked="0"/>
    </xf>
    <xf numFmtId="0" fontId="9" fillId="0" borderId="15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49" fontId="8" fillId="3" borderId="18" xfId="0" applyNumberFormat="1" applyFont="1" applyFill="1" applyBorder="1" applyAlignment="1" applyProtection="1">
      <alignment horizontal="center" vertical="center"/>
    </xf>
    <xf numFmtId="3" fontId="9" fillId="3" borderId="5" xfId="0" applyNumberFormat="1" applyFont="1" applyFill="1" applyBorder="1" applyAlignment="1" applyProtection="1">
      <alignment horizontal="right" vertical="center"/>
    </xf>
    <xf numFmtId="49" fontId="9" fillId="0" borderId="18" xfId="0" applyNumberFormat="1" applyFont="1" applyBorder="1" applyAlignment="1" applyProtection="1">
      <alignment horizontal="right" vertical="center" wrapText="1"/>
    </xf>
    <xf numFmtId="49" fontId="9" fillId="0" borderId="18" xfId="0" applyNumberFormat="1" applyFont="1" applyBorder="1" applyAlignment="1" applyProtection="1">
      <alignment horizontal="right" vertical="center"/>
    </xf>
    <xf numFmtId="49" fontId="8" fillId="0" borderId="19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center" wrapText="1"/>
    </xf>
    <xf numFmtId="3" fontId="9" fillId="0" borderId="6" xfId="0" applyNumberFormat="1" applyFont="1" applyBorder="1" applyProtection="1">
      <protection locked="0"/>
    </xf>
    <xf numFmtId="3" fontId="9" fillId="3" borderId="6" xfId="0" applyNumberFormat="1" applyFont="1" applyFill="1" applyBorder="1" applyAlignment="1" applyProtection="1">
      <alignment horizontal="right" vertical="center"/>
    </xf>
    <xf numFmtId="3" fontId="9" fillId="3" borderId="7" xfId="0" applyNumberFormat="1" applyFont="1" applyFill="1" applyBorder="1" applyAlignment="1" applyProtection="1">
      <alignment horizontal="right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</xf>
    <xf numFmtId="3" fontId="9" fillId="3" borderId="5" xfId="0" applyNumberFormat="1" applyFont="1" applyFill="1" applyBorder="1" applyProtection="1"/>
    <xf numFmtId="3" fontId="9" fillId="0" borderId="6" xfId="0" applyNumberFormat="1" applyFont="1" applyBorder="1" applyAlignment="1" applyProtection="1">
      <alignment vertical="center"/>
      <protection locked="0"/>
    </xf>
    <xf numFmtId="3" fontId="9" fillId="3" borderId="6" xfId="0" applyNumberFormat="1" applyFont="1" applyFill="1" applyBorder="1" applyProtection="1"/>
    <xf numFmtId="3" fontId="9" fillId="3" borderId="7" xfId="0" applyNumberFormat="1" applyFont="1" applyFill="1" applyBorder="1" applyProtection="1"/>
    <xf numFmtId="3" fontId="12" fillId="3" borderId="3" xfId="0" applyNumberFormat="1" applyFont="1" applyFill="1" applyBorder="1" applyAlignment="1" applyProtection="1">
      <alignment horizontal="right" vertical="center"/>
    </xf>
    <xf numFmtId="3" fontId="12" fillId="3" borderId="12" xfId="0" applyNumberFormat="1" applyFont="1" applyFill="1" applyBorder="1" applyAlignment="1" applyProtection="1">
      <alignment horizontal="right" vertical="center"/>
    </xf>
    <xf numFmtId="49" fontId="9" fillId="0" borderId="15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3" fontId="11" fillId="3" borderId="5" xfId="0" applyNumberFormat="1" applyFont="1" applyFill="1" applyBorder="1" applyAlignment="1" applyProtection="1">
      <alignment horizontal="right" vertical="center"/>
    </xf>
    <xf numFmtId="3" fontId="11" fillId="3" borderId="7" xfId="0" applyNumberFormat="1" applyFont="1" applyFill="1" applyBorder="1" applyAlignment="1" applyProtection="1">
      <alignment horizontal="right" vertical="center"/>
    </xf>
    <xf numFmtId="49" fontId="9" fillId="0" borderId="14" xfId="0" applyNumberFormat="1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9" fontId="12" fillId="3" borderId="17" xfId="0" applyNumberFormat="1" applyFont="1" applyFill="1" applyBorder="1" applyAlignment="1" applyProtection="1">
      <alignment horizontal="right" vertical="center"/>
    </xf>
    <xf numFmtId="0" fontId="12" fillId="3" borderId="3" xfId="0" applyFont="1" applyFill="1" applyBorder="1" applyAlignment="1" applyProtection="1">
      <alignment horizontal="center" vertical="center" wrapText="1"/>
    </xf>
    <xf numFmtId="49" fontId="9" fillId="0" borderId="15" xfId="0" applyNumberFormat="1" applyFont="1" applyBorder="1" applyAlignment="1" applyProtection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5" fillId="3" borderId="18" xfId="0" applyNumberFormat="1" applyFont="1" applyFill="1" applyBorder="1" applyAlignment="1" applyProtection="1">
      <alignment horizontal="center" vertical="center"/>
    </xf>
    <xf numFmtId="4" fontId="4" fillId="3" borderId="5" xfId="0" applyNumberFormat="1" applyFont="1" applyFill="1" applyBorder="1" applyAlignment="1">
      <alignment vertical="center"/>
    </xf>
    <xf numFmtId="49" fontId="4" fillId="0" borderId="18" xfId="0" applyNumberFormat="1" applyFont="1" applyBorder="1" applyAlignment="1" applyProtection="1">
      <alignment horizontal="right" vertical="center" wrapText="1"/>
    </xf>
    <xf numFmtId="49" fontId="4" fillId="0" borderId="18" xfId="0" applyNumberFormat="1" applyFont="1" applyBorder="1" applyAlignment="1" applyProtection="1">
      <alignment horizontal="right" vertical="center"/>
    </xf>
    <xf numFmtId="49" fontId="4" fillId="4" borderId="18" xfId="0" applyNumberFormat="1" applyFont="1" applyFill="1" applyBorder="1" applyAlignment="1" applyProtection="1">
      <alignment horizontal="right" vertical="center"/>
    </xf>
    <xf numFmtId="49" fontId="5" fillId="0" borderId="19" xfId="0" applyNumberFormat="1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 wrapText="1"/>
    </xf>
    <xf numFmtId="4" fontId="4" fillId="0" borderId="6" xfId="17" applyNumberFormat="1" applyFont="1" applyBorder="1" applyAlignment="1" applyProtection="1">
      <alignment vertical="center"/>
      <protection locked="0"/>
    </xf>
    <xf numFmtId="4" fontId="4" fillId="3" borderId="6" xfId="0" applyNumberFormat="1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49" fontId="5" fillId="3" borderId="17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>
      <alignment vertical="center"/>
    </xf>
    <xf numFmtId="4" fontId="5" fillId="3" borderId="12" xfId="0" applyNumberFormat="1" applyFont="1" applyFill="1" applyBorder="1" applyAlignment="1">
      <alignment vertical="center"/>
    </xf>
    <xf numFmtId="49" fontId="4" fillId="0" borderId="14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left" vertical="center"/>
      <protection locked="0"/>
    </xf>
    <xf numFmtId="4" fontId="4" fillId="0" borderId="6" xfId="0" applyNumberFormat="1" applyFont="1" applyBorder="1" applyAlignment="1" applyProtection="1">
      <alignment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vertical="center" wrapText="1"/>
      <protection locked="0"/>
    </xf>
    <xf numFmtId="0" fontId="12" fillId="2" borderId="0" xfId="1" applyFont="1" applyFill="1" applyAlignment="1" applyProtection="1">
      <alignment vertical="center"/>
      <protection locked="0"/>
    </xf>
    <xf numFmtId="0" fontId="9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1" fontId="9" fillId="4" borderId="14" xfId="0" applyNumberFormat="1" applyFont="1" applyFill="1" applyBorder="1" applyAlignment="1" applyProtection="1">
      <alignment horizontal="center" vertical="center"/>
      <protection locked="0"/>
    </xf>
    <xf numFmtId="1" fontId="9" fillId="4" borderId="15" xfId="0" applyNumberFormat="1" applyFont="1" applyFill="1" applyBorder="1" applyAlignment="1" applyProtection="1">
      <alignment horizontal="center" vertical="center" wrapText="1"/>
      <protection locked="0"/>
    </xf>
    <xf numFmtId="1" fontId="9" fillId="4" borderId="15" xfId="5" applyNumberFormat="1" applyFont="1" applyFill="1" applyBorder="1" applyAlignment="1" applyProtection="1">
      <alignment horizontal="center" vertical="center" wrapText="1"/>
      <protection locked="0"/>
    </xf>
    <xf numFmtId="1" fontId="9" fillId="4" borderId="15" xfId="0" applyNumberFormat="1" applyFont="1" applyFill="1" applyBorder="1" applyAlignment="1">
      <alignment horizontal="center" vertical="center" wrapText="1"/>
    </xf>
    <xf numFmtId="1" fontId="9" fillId="4" borderId="16" xfId="0" applyNumberFormat="1" applyFont="1" applyFill="1" applyBorder="1" applyAlignment="1">
      <alignment horizontal="center" vertical="center" wrapText="1"/>
    </xf>
    <xf numFmtId="0" fontId="8" fillId="0" borderId="26" xfId="0" applyFont="1" applyBorder="1" applyAlignment="1" applyProtection="1">
      <alignment horizontal="right" vertical="center"/>
      <protection locked="0"/>
    </xf>
    <xf numFmtId="2" fontId="8" fillId="3" borderId="27" xfId="0" applyNumberFormat="1" applyFont="1" applyFill="1" applyBorder="1" applyAlignment="1" applyProtection="1">
      <alignment vertical="center"/>
      <protection locked="0"/>
    </xf>
    <xf numFmtId="2" fontId="8" fillId="3" borderId="13" xfId="0" applyNumberFormat="1" applyFont="1" applyFill="1" applyBorder="1" applyAlignment="1" applyProtection="1">
      <alignment vertical="center"/>
      <protection locked="0"/>
    </xf>
    <xf numFmtId="0" fontId="8" fillId="0" borderId="14" xfId="0" applyFont="1" applyBorder="1" applyAlignment="1">
      <alignment horizontal="left" vertical="center"/>
    </xf>
    <xf numFmtId="0" fontId="8" fillId="0" borderId="17" xfId="0" applyFont="1" applyBorder="1" applyAlignment="1" applyProtection="1">
      <alignment horizontal="right" vertical="center"/>
      <protection locked="0"/>
    </xf>
    <xf numFmtId="2" fontId="9" fillId="3" borderId="3" xfId="0" applyNumberFormat="1" applyFont="1" applyFill="1" applyBorder="1" applyAlignment="1" applyProtection="1">
      <alignment vertical="center"/>
      <protection locked="0"/>
    </xf>
    <xf numFmtId="2" fontId="9" fillId="3" borderId="12" xfId="0" applyNumberFormat="1" applyFont="1" applyFill="1" applyBorder="1" applyAlignment="1" applyProtection="1">
      <alignment vertical="center"/>
      <protection locked="0"/>
    </xf>
    <xf numFmtId="0" fontId="8" fillId="4" borderId="0" xfId="0" applyFont="1" applyFill="1" applyBorder="1" applyAlignment="1">
      <alignment horizontal="center" vertical="center" wrapText="1"/>
    </xf>
    <xf numFmtId="1" fontId="9" fillId="4" borderId="16" xfId="5" applyNumberFormat="1" applyFont="1" applyFill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right" vertical="center"/>
      <protection locked="0"/>
    </xf>
    <xf numFmtId="2" fontId="8" fillId="3" borderId="22" xfId="0" applyNumberFormat="1" applyFont="1" applyFill="1" applyBorder="1" applyAlignment="1" applyProtection="1">
      <alignment vertical="center"/>
      <protection locked="0"/>
    </xf>
    <xf numFmtId="2" fontId="8" fillId="3" borderId="23" xfId="0" applyNumberFormat="1" applyFont="1" applyFill="1" applyBorder="1" applyAlignment="1" applyProtection="1">
      <alignment vertical="center"/>
      <protection locked="0"/>
    </xf>
    <xf numFmtId="2" fontId="8" fillId="4" borderId="0" xfId="0" applyNumberFormat="1" applyFont="1" applyFill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2" fontId="8" fillId="3" borderId="2" xfId="0" applyNumberFormat="1" applyFont="1" applyFill="1" applyBorder="1" applyAlignment="1" applyProtection="1">
      <alignment vertical="center"/>
      <protection locked="0"/>
    </xf>
    <xf numFmtId="2" fontId="8" fillId="3" borderId="5" xfId="0" applyNumberFormat="1" applyFont="1" applyFill="1" applyBorder="1" applyAlignment="1" applyProtection="1">
      <alignment vertical="center"/>
      <protection locked="0"/>
    </xf>
    <xf numFmtId="0" fontId="9" fillId="0" borderId="18" xfId="0" applyFont="1" applyBorder="1" applyAlignment="1" applyProtection="1">
      <alignment horizontal="right" vertical="center" wrapText="1"/>
      <protection locked="0"/>
    </xf>
    <xf numFmtId="0" fontId="8" fillId="0" borderId="14" xfId="0" applyFont="1" applyBorder="1" applyAlignment="1">
      <alignment horizontal="left" vertical="center" wrapText="1"/>
    </xf>
    <xf numFmtId="0" fontId="9" fillId="0" borderId="17" xfId="0" applyFont="1" applyBorder="1" applyAlignment="1" applyProtection="1">
      <alignment horizontal="right" vertical="center"/>
      <protection locked="0"/>
    </xf>
    <xf numFmtId="1" fontId="9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right" vertical="center"/>
      <protection locked="0"/>
    </xf>
    <xf numFmtId="2" fontId="8" fillId="3" borderId="2" xfId="0" applyNumberFormat="1" applyFont="1" applyFill="1" applyBorder="1" applyAlignment="1" applyProtection="1">
      <alignment horizontal="right" vertical="center"/>
      <protection locked="0"/>
    </xf>
    <xf numFmtId="0" fontId="8" fillId="3" borderId="5" xfId="0" applyFont="1" applyFill="1" applyBorder="1" applyAlignment="1">
      <alignment horizontal="right" vertical="center"/>
    </xf>
    <xf numFmtId="0" fontId="8" fillId="4" borderId="0" xfId="0" applyFont="1" applyFill="1" applyAlignment="1" applyProtection="1">
      <alignment horizontal="right" vertical="center"/>
      <protection locked="0"/>
    </xf>
    <xf numFmtId="0" fontId="8" fillId="0" borderId="0" xfId="20" applyFont="1" applyAlignment="1" applyProtection="1">
      <alignment horizontal="right"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2" fontId="9" fillId="3" borderId="3" xfId="0" applyNumberFormat="1" applyFont="1" applyFill="1" applyBorder="1" applyAlignment="1">
      <alignment vertical="center" wrapText="1"/>
    </xf>
    <xf numFmtId="2" fontId="9" fillId="3" borderId="12" xfId="0" applyNumberFormat="1" applyFont="1" applyFill="1" applyBorder="1" applyAlignment="1" applyProtection="1">
      <alignment horizontal="center" vertical="center" wrapText="1"/>
      <protection locked="0"/>
    </xf>
    <xf numFmtId="2" fontId="9" fillId="4" borderId="0" xfId="0" applyNumberFormat="1" applyFont="1" applyFill="1" applyBorder="1" applyAlignment="1" applyProtection="1">
      <alignment horizontal="center" vertical="center" wrapText="1"/>
      <protection locked="0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9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7" xfId="0" applyFont="1" applyBorder="1" applyAlignment="1" applyProtection="1">
      <alignment horizontal="right" vertical="center"/>
      <protection locked="0"/>
    </xf>
    <xf numFmtId="2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31" fillId="0" borderId="0" xfId="0" applyFont="1" applyAlignment="1">
      <alignment horizontal="left"/>
    </xf>
    <xf numFmtId="0" fontId="17" fillId="0" borderId="1" xfId="0" applyFont="1" applyBorder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20" xfId="0" applyFont="1" applyBorder="1" applyAlignment="1" applyProtection="1">
      <alignment horizontal="center" vertical="center"/>
    </xf>
    <xf numFmtId="49" fontId="9" fillId="0" borderId="39" xfId="0" applyNumberFormat="1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  <protection locked="0"/>
    </xf>
    <xf numFmtId="0" fontId="9" fillId="4" borderId="16" xfId="0" applyFont="1" applyFill="1" applyBorder="1" applyAlignment="1" applyProtection="1">
      <alignment horizontal="center" vertical="center"/>
      <protection locked="0"/>
    </xf>
    <xf numFmtId="3" fontId="12" fillId="3" borderId="10" xfId="0" applyNumberFormat="1" applyFont="1" applyFill="1" applyBorder="1" applyAlignment="1" applyProtection="1">
      <alignment horizontal="right" vertical="center"/>
    </xf>
    <xf numFmtId="3" fontId="9" fillId="3" borderId="8" xfId="0" applyNumberFormat="1" applyFont="1" applyFill="1" applyBorder="1" applyProtection="1"/>
    <xf numFmtId="3" fontId="9" fillId="3" borderId="20" xfId="0" applyNumberFormat="1" applyFont="1" applyFill="1" applyBorder="1" applyProtection="1"/>
    <xf numFmtId="0" fontId="9" fillId="4" borderId="19" xfId="0" applyFont="1" applyFill="1" applyBorder="1" applyAlignment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  <protection locked="0"/>
    </xf>
    <xf numFmtId="3" fontId="12" fillId="3" borderId="17" xfId="0" applyNumberFormat="1" applyFont="1" applyFill="1" applyBorder="1" applyAlignment="1" applyProtection="1">
      <alignment horizontal="right" vertical="center"/>
    </xf>
    <xf numFmtId="3" fontId="9" fillId="3" borderId="18" xfId="0" applyNumberFormat="1" applyFont="1" applyFill="1" applyBorder="1" applyProtection="1"/>
    <xf numFmtId="3" fontId="9" fillId="0" borderId="18" xfId="0" applyNumberFormat="1" applyFont="1" applyBorder="1" applyProtection="1">
      <protection locked="0"/>
    </xf>
    <xf numFmtId="3" fontId="9" fillId="0" borderId="19" xfId="0" applyNumberFormat="1" applyFont="1" applyBorder="1" applyProtection="1">
      <protection locked="0"/>
    </xf>
    <xf numFmtId="0" fontId="9" fillId="4" borderId="0" xfId="0" applyFont="1" applyFill="1" applyBorder="1" applyAlignment="1" applyProtection="1">
      <alignment vertical="center" wrapText="1"/>
      <protection locked="0"/>
    </xf>
    <xf numFmtId="0" fontId="8" fillId="4" borderId="0" xfId="0" applyFont="1" applyFill="1" applyAlignment="1" applyProtection="1">
      <alignment vertical="center"/>
      <protection locked="0"/>
    </xf>
    <xf numFmtId="0" fontId="9" fillId="0" borderId="0" xfId="0" applyNumberFormat="1" applyFont="1" applyBorder="1" applyAlignment="1">
      <alignment vertical="center" wrapText="1"/>
    </xf>
    <xf numFmtId="0" fontId="14" fillId="0" borderId="0" xfId="6" applyNumberFormat="1" applyFont="1" applyBorder="1" applyAlignment="1" applyProtection="1">
      <alignment vertical="top"/>
      <protection locked="0"/>
    </xf>
    <xf numFmtId="0" fontId="14" fillId="0" borderId="0" xfId="6" applyNumberFormat="1" applyFont="1" applyBorder="1" applyAlignment="1">
      <alignment horizontal="left" vertical="top"/>
    </xf>
    <xf numFmtId="0" fontId="11" fillId="0" borderId="0" xfId="6" applyNumberFormat="1" applyFont="1" applyBorder="1" applyAlignment="1">
      <alignment horizontal="left" vertical="center"/>
    </xf>
    <xf numFmtId="0" fontId="8" fillId="0" borderId="31" xfId="0" applyFont="1" applyBorder="1" applyAlignment="1">
      <alignment vertical="center"/>
    </xf>
    <xf numFmtId="0" fontId="9" fillId="4" borderId="3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/>
    </xf>
    <xf numFmtId="0" fontId="9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 applyProtection="1">
      <alignment horizontal="left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1" fillId="0" borderId="0" xfId="6" applyFont="1" applyAlignment="1" applyProtection="1">
      <alignment horizontal="left" vertical="center"/>
      <protection locked="0"/>
    </xf>
    <xf numFmtId="0" fontId="4" fillId="4" borderId="0" xfId="0" applyFont="1" applyFill="1" applyBorder="1" applyAlignment="1" applyProtection="1">
      <protection locked="0"/>
    </xf>
    <xf numFmtId="0" fontId="4" fillId="0" borderId="0" xfId="0" applyFont="1" applyBorder="1" applyProtection="1">
      <protection locked="0"/>
    </xf>
    <xf numFmtId="0" fontId="13" fillId="0" borderId="0" xfId="4" applyFill="1" applyAlignment="1" applyProtection="1">
      <alignment vertical="center"/>
    </xf>
    <xf numFmtId="0" fontId="8" fillId="3" borderId="39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29" xfId="0" applyFont="1" applyFill="1" applyBorder="1" applyAlignment="1">
      <alignment vertical="center"/>
    </xf>
    <xf numFmtId="0" fontId="9" fillId="0" borderId="0" xfId="0" applyFont="1"/>
    <xf numFmtId="0" fontId="8" fillId="4" borderId="45" xfId="0" applyFont="1" applyFill="1" applyBorder="1"/>
    <xf numFmtId="0" fontId="9" fillId="4" borderId="45" xfId="0" applyFont="1" applyFill="1" applyBorder="1"/>
    <xf numFmtId="0" fontId="9" fillId="0" borderId="0" xfId="5" applyFont="1"/>
    <xf numFmtId="0" fontId="9" fillId="3" borderId="3" xfId="0" applyFont="1" applyFill="1" applyBorder="1" applyAlignment="1">
      <alignment vertical="center"/>
    </xf>
    <xf numFmtId="0" fontId="3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49" fontId="4" fillId="0" borderId="21" xfId="0" applyNumberFormat="1" applyFont="1" applyBorder="1" applyAlignment="1" applyProtection="1">
      <alignment horizontal="center"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0" xfId="0" applyNumberFormat="1" applyFont="1" applyAlignment="1" applyProtection="1">
      <alignment horizontal="left" vertical="center"/>
      <protection locked="0"/>
    </xf>
    <xf numFmtId="0" fontId="14" fillId="0" borderId="2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2" fontId="4" fillId="0" borderId="0" xfId="0" applyNumberFormat="1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49" fontId="8" fillId="0" borderId="0" xfId="0" applyNumberFormat="1" applyFont="1" applyBorder="1" applyAlignment="1" applyProtection="1">
      <alignment horizontal="left" vertical="center"/>
      <protection locked="0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9" xfId="0" applyNumberFormat="1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  <protection locked="0"/>
    </xf>
    <xf numFmtId="0" fontId="5" fillId="4" borderId="22" xfId="0" applyFont="1" applyFill="1" applyBorder="1" applyAlignment="1" applyProtection="1">
      <alignment horizontal="center" vertical="center"/>
      <protection locked="0"/>
    </xf>
    <xf numFmtId="0" fontId="5" fillId="4" borderId="23" xfId="0" applyFont="1" applyFill="1" applyBorder="1" applyAlignment="1" applyProtection="1">
      <alignment horizontal="center" vertical="center"/>
      <protection locked="0"/>
    </xf>
    <xf numFmtId="0" fontId="5" fillId="4" borderId="18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</xf>
    <xf numFmtId="0" fontId="5" fillId="0" borderId="38" xfId="0" applyFont="1" applyBorder="1" applyAlignment="1" applyProtection="1">
      <alignment horizontal="center" vertical="center"/>
    </xf>
    <xf numFmtId="0" fontId="9" fillId="4" borderId="18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0" borderId="22" xfId="0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4" fillId="0" borderId="22" xfId="6" applyFont="1" applyBorder="1" applyAlignment="1" applyProtection="1">
      <alignment horizontal="center" vertical="center" wrapText="1"/>
    </xf>
    <xf numFmtId="0" fontId="14" fillId="0" borderId="23" xfId="6" applyFont="1" applyBorder="1" applyAlignment="1" applyProtection="1">
      <alignment horizontal="center" vertical="center" wrapText="1"/>
    </xf>
    <xf numFmtId="0" fontId="16" fillId="0" borderId="0" xfId="6" quotePrefix="1" applyFont="1" applyAlignment="1" applyProtection="1">
      <alignment horizontal="left" vertical="center"/>
      <protection locked="0"/>
    </xf>
    <xf numFmtId="49" fontId="14" fillId="0" borderId="21" xfId="6" applyNumberFormat="1" applyFont="1" applyBorder="1" applyAlignment="1" applyProtection="1">
      <alignment horizontal="center" vertical="center" wrapText="1"/>
    </xf>
    <xf numFmtId="49" fontId="14" fillId="0" borderId="19" xfId="6" applyNumberFormat="1" applyFont="1" applyBorder="1" applyAlignment="1" applyProtection="1">
      <alignment horizontal="center" vertical="center" wrapText="1"/>
    </xf>
    <xf numFmtId="0" fontId="14" fillId="0" borderId="22" xfId="6" applyFont="1" applyFill="1" applyBorder="1" applyAlignment="1" applyProtection="1">
      <alignment horizontal="center" vertical="center"/>
    </xf>
    <xf numFmtId="0" fontId="14" fillId="0" borderId="6" xfId="6" applyFont="1" applyFill="1" applyBorder="1" applyAlignment="1" applyProtection="1">
      <alignment horizontal="center" vertical="center"/>
    </xf>
    <xf numFmtId="0" fontId="16" fillId="5" borderId="34" xfId="19" applyFont="1" applyFill="1" applyBorder="1" applyAlignment="1">
      <alignment horizontal="center" vertical="center" wrapText="1"/>
    </xf>
    <xf numFmtId="0" fontId="16" fillId="5" borderId="9" xfId="19" applyFont="1" applyFill="1" applyBorder="1" applyAlignment="1">
      <alignment horizontal="center" vertical="center" wrapText="1"/>
    </xf>
    <xf numFmtId="0" fontId="16" fillId="4" borderId="35" xfId="19" applyFont="1" applyFill="1" applyBorder="1" applyAlignment="1">
      <alignment horizontal="center" vertical="center" wrapText="1"/>
    </xf>
    <xf numFmtId="0" fontId="16" fillId="4" borderId="30" xfId="19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4" borderId="0" xfId="0" applyFont="1" applyFill="1" applyAlignment="1" applyProtection="1">
      <alignment horizontal="left" vertical="center" wrapText="1"/>
      <protection locked="0"/>
    </xf>
    <xf numFmtId="0" fontId="9" fillId="3" borderId="8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0" xfId="20" applyNumberFormat="1" applyFont="1" applyBorder="1" applyAlignment="1">
      <alignment horizontal="left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4" fillId="0" borderId="0" xfId="20" applyNumberFormat="1" applyFont="1" applyBorder="1" applyAlignment="1">
      <alignment horizontal="left" vertical="center"/>
    </xf>
    <xf numFmtId="0" fontId="4" fillId="4" borderId="0" xfId="0" applyFont="1" applyFill="1" applyAlignment="1" applyProtection="1">
      <alignment horizontal="left" vertical="center" wrapText="1"/>
      <protection locked="0"/>
    </xf>
    <xf numFmtId="0" fontId="16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4" borderId="22" xfId="0" applyFont="1" applyFill="1" applyBorder="1" applyAlignment="1" applyProtection="1">
      <alignment horizontal="center" vertical="center" wrapText="1"/>
    </xf>
    <xf numFmtId="0" fontId="14" fillId="4" borderId="6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left"/>
      <protection locked="0"/>
    </xf>
    <xf numFmtId="49" fontId="14" fillId="0" borderId="21" xfId="0" applyNumberFormat="1" applyFont="1" applyBorder="1" applyAlignment="1" applyProtection="1">
      <alignment horizontal="center" vertical="center" wrapText="1"/>
    </xf>
    <xf numFmtId="49" fontId="14" fillId="0" borderId="19" xfId="0" applyNumberFormat="1" applyFont="1" applyBorder="1" applyAlignment="1" applyProtection="1">
      <alignment horizontal="center" vertical="center" wrapText="1"/>
    </xf>
    <xf numFmtId="0" fontId="14" fillId="0" borderId="22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5" fillId="4" borderId="0" xfId="0" applyFont="1" applyFill="1" applyAlignment="1" applyProtection="1">
      <alignment horizontal="left"/>
      <protection locked="0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</cellXfs>
  <cellStyles count="21">
    <cellStyle name="Comma" xfId="17" builtinId="3"/>
    <cellStyle name="Date" xfId="8" xr:uid="{00000000-0005-0000-0000-000001000000}"/>
    <cellStyle name="Fixed" xfId="9" xr:uid="{00000000-0005-0000-0000-000002000000}"/>
    <cellStyle name="Heading1" xfId="10" xr:uid="{00000000-0005-0000-0000-000003000000}"/>
    <cellStyle name="Heading2" xfId="11" xr:uid="{00000000-0005-0000-0000-000004000000}"/>
    <cellStyle name="Hyperlink" xfId="4" builtinId="8"/>
    <cellStyle name="Normal" xfId="0" builtinId="0"/>
    <cellStyle name="Normal 2" xfId="5" xr:uid="{00000000-0005-0000-0000-000007000000}"/>
    <cellStyle name="Normal 2 2" xfId="16" xr:uid="{00000000-0005-0000-0000-000008000000}"/>
    <cellStyle name="Normal 2 2 3" xfId="2" xr:uid="{00000000-0005-0000-0000-000009000000}"/>
    <cellStyle name="Normal 2 3" xfId="20" xr:uid="{00000000-0005-0000-0000-00000A000000}"/>
    <cellStyle name="Normal 21" xfId="12" xr:uid="{00000000-0005-0000-0000-00000B000000}"/>
    <cellStyle name="Normal 3" xfId="6" xr:uid="{00000000-0005-0000-0000-00000C000000}"/>
    <cellStyle name="Normal 4" xfId="13" xr:uid="{00000000-0005-0000-0000-00000D000000}"/>
    <cellStyle name="Normal 5" xfId="1" xr:uid="{00000000-0005-0000-0000-00000E000000}"/>
    <cellStyle name="Normal 6" xfId="19" xr:uid="{00000000-0005-0000-0000-00000F000000}"/>
    <cellStyle name="Normal_Kvartalna izvjesca-prazno_20_08_2008" xfId="3" xr:uid="{00000000-0005-0000-0000-000010000000}"/>
    <cellStyle name="Normal_Tablice uz Pravilnik o solventnosti" xfId="7" xr:uid="{00000000-0005-0000-0000-000011000000}"/>
    <cellStyle name="Obično_ik" xfId="14" xr:uid="{00000000-0005-0000-0000-000012000000}"/>
    <cellStyle name="Percent" xfId="18" builtinId="5"/>
    <cellStyle name="Style 1" xfId="15" xr:uid="{00000000-0005-0000-0000-00001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1:N28"/>
  <sheetViews>
    <sheetView showGridLines="0" zoomScale="90" zoomScaleNormal="90" workbookViewId="0">
      <selection activeCell="D24" sqref="D24"/>
    </sheetView>
  </sheetViews>
  <sheetFormatPr defaultColWidth="9.140625" defaultRowHeight="14.25" x14ac:dyDescent="0.25"/>
  <cols>
    <col min="1" max="1" width="3.28515625" style="92" customWidth="1"/>
    <col min="2" max="2" width="3.28515625" style="91" bestFit="1" customWidth="1"/>
    <col min="3" max="3" width="26.42578125" style="92" customWidth="1"/>
    <col min="4" max="4" width="14" style="92" customWidth="1"/>
    <col min="5" max="5" width="25.28515625" style="92" customWidth="1"/>
    <col min="6" max="6" width="30.140625" style="92" customWidth="1"/>
    <col min="7" max="7" width="12" style="92" customWidth="1"/>
    <col min="8" max="16384" width="9.140625" style="92"/>
  </cols>
  <sheetData>
    <row r="1" spans="2:8" ht="7.5" customHeight="1" x14ac:dyDescent="0.25"/>
    <row r="2" spans="2:8" x14ac:dyDescent="0.25">
      <c r="C2" s="93" t="s">
        <v>476</v>
      </c>
    </row>
    <row r="4" spans="2:8" x14ac:dyDescent="0.25">
      <c r="C4" s="499" t="s">
        <v>515</v>
      </c>
    </row>
    <row r="6" spans="2:8" x14ac:dyDescent="0.2">
      <c r="C6" s="94" t="s">
        <v>58</v>
      </c>
      <c r="D6" s="95"/>
      <c r="F6" s="456" t="s">
        <v>71</v>
      </c>
      <c r="G6" s="457"/>
    </row>
    <row r="8" spans="2:8" x14ac:dyDescent="0.2">
      <c r="C8" s="94" t="s">
        <v>72</v>
      </c>
      <c r="D8" s="97"/>
      <c r="F8" s="94" t="s">
        <v>74</v>
      </c>
      <c r="G8" s="457"/>
    </row>
    <row r="9" spans="2:8" x14ac:dyDescent="0.25">
      <c r="D9" s="98"/>
    </row>
    <row r="10" spans="2:8" x14ac:dyDescent="0.25">
      <c r="C10" s="94" t="s">
        <v>73</v>
      </c>
      <c r="D10" s="96"/>
      <c r="E10" s="100"/>
    </row>
    <row r="11" spans="2:8" x14ac:dyDescent="0.25">
      <c r="C11" s="99"/>
      <c r="D11" s="100"/>
    </row>
    <row r="12" spans="2:8" ht="21.75" customHeight="1" x14ac:dyDescent="0.25">
      <c r="C12" s="49" t="s">
        <v>507</v>
      </c>
      <c r="D12" s="101"/>
      <c r="E12" s="101"/>
      <c r="F12" s="101"/>
      <c r="G12" s="101"/>
      <c r="H12" s="101"/>
    </row>
    <row r="13" spans="2:8" ht="22.5" customHeight="1" x14ac:dyDescent="0.25">
      <c r="B13" s="272">
        <v>1</v>
      </c>
      <c r="C13" s="91" t="s">
        <v>294</v>
      </c>
      <c r="D13" s="92" t="s">
        <v>309</v>
      </c>
    </row>
    <row r="14" spans="2:8" ht="22.5" customHeight="1" x14ac:dyDescent="0.25">
      <c r="B14" s="272">
        <v>2</v>
      </c>
      <c r="C14" s="91" t="s">
        <v>354</v>
      </c>
      <c r="D14" s="92" t="s">
        <v>355</v>
      </c>
    </row>
    <row r="15" spans="2:8" ht="22.5" customHeight="1" x14ac:dyDescent="0.25">
      <c r="B15" s="272">
        <v>3</v>
      </c>
      <c r="C15" s="91" t="s">
        <v>356</v>
      </c>
      <c r="D15" s="92" t="s">
        <v>358</v>
      </c>
    </row>
    <row r="16" spans="2:8" ht="22.5" customHeight="1" x14ac:dyDescent="0.25">
      <c r="B16" s="272">
        <v>4</v>
      </c>
      <c r="C16" s="91" t="s">
        <v>357</v>
      </c>
      <c r="D16" s="92" t="s">
        <v>359</v>
      </c>
    </row>
    <row r="17" spans="2:14" ht="22.5" customHeight="1" x14ac:dyDescent="0.25">
      <c r="B17" s="272">
        <v>5</v>
      </c>
      <c r="C17" s="91" t="s">
        <v>295</v>
      </c>
      <c r="D17" s="102" t="s">
        <v>375</v>
      </c>
    </row>
    <row r="18" spans="2:14" ht="22.5" customHeight="1" x14ac:dyDescent="0.25">
      <c r="B18" s="272">
        <v>6</v>
      </c>
      <c r="C18" s="91" t="s">
        <v>296</v>
      </c>
      <c r="D18" s="50" t="s">
        <v>329</v>
      </c>
      <c r="E18" s="50"/>
      <c r="F18" s="50"/>
      <c r="G18" s="50"/>
      <c r="H18" s="50"/>
      <c r="I18" s="50"/>
    </row>
    <row r="19" spans="2:14" ht="22.5" customHeight="1" x14ac:dyDescent="0.25">
      <c r="B19" s="272">
        <v>7</v>
      </c>
      <c r="C19" s="91" t="s">
        <v>297</v>
      </c>
      <c r="D19" s="90" t="s">
        <v>475</v>
      </c>
      <c r="F19" s="50"/>
      <c r="G19" s="50"/>
      <c r="H19" s="50"/>
      <c r="I19" s="50"/>
    </row>
    <row r="20" spans="2:14" ht="22.5" customHeight="1" x14ac:dyDescent="0.25">
      <c r="B20" s="272">
        <v>8</v>
      </c>
      <c r="C20" s="105" t="s">
        <v>298</v>
      </c>
      <c r="D20" s="90" t="s">
        <v>477</v>
      </c>
      <c r="F20" s="103"/>
      <c r="G20" s="103"/>
      <c r="H20" s="103"/>
      <c r="I20" s="103"/>
      <c r="J20" s="103"/>
      <c r="K20" s="103"/>
      <c r="L20" s="103"/>
      <c r="M20" s="103"/>
      <c r="N20" s="103"/>
    </row>
    <row r="21" spans="2:14" ht="22.5" customHeight="1" x14ac:dyDescent="0.25">
      <c r="B21" s="490">
        <v>9</v>
      </c>
      <c r="C21" s="91" t="s">
        <v>299</v>
      </c>
      <c r="D21" s="92" t="s">
        <v>478</v>
      </c>
    </row>
    <row r="22" spans="2:14" ht="22.5" customHeight="1" x14ac:dyDescent="0.25">
      <c r="B22" s="490">
        <v>10</v>
      </c>
      <c r="C22" s="91" t="s">
        <v>473</v>
      </c>
      <c r="D22" s="92" t="s">
        <v>479</v>
      </c>
    </row>
    <row r="23" spans="2:14" ht="22.5" customHeight="1" x14ac:dyDescent="0.25">
      <c r="B23" s="490">
        <v>11</v>
      </c>
      <c r="C23" s="91" t="s">
        <v>300</v>
      </c>
      <c r="D23" s="50" t="s">
        <v>516</v>
      </c>
    </row>
    <row r="24" spans="2:14" ht="22.5" customHeight="1" x14ac:dyDescent="0.25">
      <c r="B24" s="490">
        <v>12</v>
      </c>
      <c r="C24" s="91" t="s">
        <v>474</v>
      </c>
      <c r="D24" s="92" t="s">
        <v>310</v>
      </c>
    </row>
    <row r="26" spans="2:14" x14ac:dyDescent="0.25">
      <c r="E26" s="50"/>
    </row>
    <row r="27" spans="2:14" x14ac:dyDescent="0.25">
      <c r="E27" s="103"/>
    </row>
    <row r="28" spans="2:14" x14ac:dyDescent="0.25">
      <c r="D28" s="104"/>
    </row>
  </sheetData>
  <hyperlinks>
    <hyperlink ref="B13" location="'TM_I '!A1" display="'TM_I '!A1" xr:uid="{00000000-0004-0000-0000-000000000000}"/>
    <hyperlink ref="B14" location="TM_II_a!A1" display="TM_II_a!A1" xr:uid="{00000000-0004-0000-0000-000001000000}"/>
    <hyperlink ref="B15" location="TM_II_b!A1" display="TM_II_b!A1" xr:uid="{00000000-0004-0000-0000-000002000000}"/>
    <hyperlink ref="B16" location="TM_II_c!A1" display="TM_II_c!A1" xr:uid="{00000000-0004-0000-0000-000003000000}"/>
    <hyperlink ref="B17" location="TM_III!A1" display="TM_III!A1" xr:uid="{00000000-0004-0000-0000-000004000000}"/>
    <hyperlink ref="B18" location="TM_IV!A1" display="TM_IV!A1" xr:uid="{00000000-0004-0000-0000-000005000000}"/>
    <hyperlink ref="B19" location="TM_V!A1" display="TM_V!A1" xr:uid="{00000000-0004-0000-0000-000006000000}"/>
    <hyperlink ref="B20" location="TM_VI!A1" display="TM_VI!A1" xr:uid="{00000000-0004-0000-0000-000007000000}"/>
    <hyperlink ref="B21" location="'TM_ VII'!A1" display="'TM_ VII'!A1" xr:uid="{00000000-0004-0000-0000-000009000000}"/>
    <hyperlink ref="B22" location="'TM_ VIII'!A1" display="'TM_ VIII'!A1" xr:uid="{00000000-0004-0000-0000-00000A000000}"/>
    <hyperlink ref="B23" location="'TM_ IX'!A1" display="'TM_ IX'!A1" xr:uid="{00000000-0004-0000-0000-00000B000000}"/>
    <hyperlink ref="B24" location="TM_X!A1" display="TM_X!A1" xr:uid="{00000000-0004-0000-0000-00000C000000}"/>
  </hyperlinks>
  <printOptions horizontalCentered="1" verticalCentered="1"/>
  <pageMargins left="0" right="0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126"/>
  <sheetViews>
    <sheetView showGridLines="0" zoomScale="80" zoomScaleNormal="80" workbookViewId="0">
      <pane ySplit="9" topLeftCell="A10" activePane="bottomLeft" state="frozen"/>
      <selection pane="bottomLeft" activeCell="C5" sqref="C5"/>
    </sheetView>
  </sheetViews>
  <sheetFormatPr defaultColWidth="9.140625" defaultRowHeight="12.75" x14ac:dyDescent="0.25"/>
  <cols>
    <col min="1" max="1" width="1.85546875" style="69" customWidth="1"/>
    <col min="2" max="2" width="11.42578125" style="66" customWidth="1"/>
    <col min="3" max="3" width="44.5703125" style="71" customWidth="1"/>
    <col min="4" max="4" width="14.5703125" style="69" customWidth="1"/>
    <col min="5" max="14" width="15.7109375" style="69" customWidth="1"/>
    <col min="15" max="16384" width="9.140625" style="69"/>
  </cols>
  <sheetData>
    <row r="1" spans="2:14" x14ac:dyDescent="0.25">
      <c r="B1" s="403" t="s">
        <v>58</v>
      </c>
      <c r="C1" s="458"/>
      <c r="D1" s="68"/>
      <c r="E1" s="68"/>
    </row>
    <row r="2" spans="2:14" x14ac:dyDescent="0.25">
      <c r="B2" s="403"/>
      <c r="C2" s="67"/>
      <c r="D2" s="68"/>
      <c r="E2" s="68"/>
    </row>
    <row r="3" spans="2:14" x14ac:dyDescent="0.25">
      <c r="B3" s="29" t="s">
        <v>294</v>
      </c>
      <c r="C3" s="68"/>
      <c r="D3" s="68"/>
      <c r="E3" s="68"/>
    </row>
    <row r="4" spans="2:14" x14ac:dyDescent="0.25">
      <c r="B4" s="500" t="s">
        <v>309</v>
      </c>
      <c r="C4" s="500"/>
    </row>
    <row r="5" spans="2:14" ht="13.5" thickBot="1" x14ac:dyDescent="0.3">
      <c r="B5" s="126"/>
      <c r="C5" s="126"/>
    </row>
    <row r="6" spans="2:14" s="2" customFormat="1" ht="23.25" customHeight="1" x14ac:dyDescent="0.25">
      <c r="B6" s="504" t="s">
        <v>1</v>
      </c>
      <c r="C6" s="507" t="s">
        <v>514</v>
      </c>
      <c r="D6" s="510" t="s">
        <v>347</v>
      </c>
      <c r="E6" s="510" t="s">
        <v>348</v>
      </c>
      <c r="F6" s="511" t="s">
        <v>116</v>
      </c>
      <c r="G6" s="511"/>
      <c r="H6" s="510" t="s">
        <v>311</v>
      </c>
      <c r="I6" s="512" t="s">
        <v>118</v>
      </c>
      <c r="J6" s="515" t="s">
        <v>312</v>
      </c>
      <c r="K6" s="515" t="s">
        <v>117</v>
      </c>
      <c r="L6" s="515" t="s">
        <v>313</v>
      </c>
      <c r="M6" s="515"/>
      <c r="N6" s="519" t="s">
        <v>314</v>
      </c>
    </row>
    <row r="7" spans="2:14" s="2" customFormat="1" x14ac:dyDescent="0.25">
      <c r="B7" s="505"/>
      <c r="C7" s="508"/>
      <c r="D7" s="501"/>
      <c r="E7" s="501"/>
      <c r="F7" s="501" t="s">
        <v>315</v>
      </c>
      <c r="G7" s="501" t="s">
        <v>316</v>
      </c>
      <c r="H7" s="501"/>
      <c r="I7" s="513"/>
      <c r="J7" s="516"/>
      <c r="K7" s="516"/>
      <c r="L7" s="501" t="s">
        <v>315</v>
      </c>
      <c r="M7" s="501" t="s">
        <v>316</v>
      </c>
      <c r="N7" s="520"/>
    </row>
    <row r="8" spans="2:14" s="2" customFormat="1" ht="13.5" thickBot="1" x14ac:dyDescent="0.3">
      <c r="B8" s="506"/>
      <c r="C8" s="509"/>
      <c r="D8" s="503"/>
      <c r="E8" s="503"/>
      <c r="F8" s="502"/>
      <c r="G8" s="503"/>
      <c r="H8" s="503"/>
      <c r="I8" s="514"/>
      <c r="J8" s="517"/>
      <c r="K8" s="517"/>
      <c r="L8" s="502"/>
      <c r="M8" s="503"/>
      <c r="N8" s="521"/>
    </row>
    <row r="9" spans="2:14" s="2" customFormat="1" ht="20.25" customHeight="1" thickBot="1" x14ac:dyDescent="0.3">
      <c r="B9" s="398" t="s">
        <v>40</v>
      </c>
      <c r="C9" s="261">
        <v>2</v>
      </c>
      <c r="D9" s="399">
        <v>3</v>
      </c>
      <c r="E9" s="399">
        <v>4</v>
      </c>
      <c r="F9" s="400">
        <v>5</v>
      </c>
      <c r="G9" s="399">
        <v>6</v>
      </c>
      <c r="H9" s="399" t="s">
        <v>349</v>
      </c>
      <c r="I9" s="401">
        <v>8</v>
      </c>
      <c r="J9" s="261">
        <v>9</v>
      </c>
      <c r="K9" s="261">
        <v>10</v>
      </c>
      <c r="L9" s="400">
        <v>11</v>
      </c>
      <c r="M9" s="399">
        <v>12</v>
      </c>
      <c r="N9" s="402" t="s">
        <v>350</v>
      </c>
    </row>
    <row r="10" spans="2:14" s="19" customFormat="1" x14ac:dyDescent="0.25">
      <c r="B10" s="395"/>
      <c r="C10" s="157" t="s">
        <v>339</v>
      </c>
      <c r="D10" s="396">
        <f>+D11+D20+D26+D30+D32+D34+D41+D47+D51+D65+D69+D73+D77+D94+D99+D102+D109+D111+D116</f>
        <v>0</v>
      </c>
      <c r="E10" s="396">
        <f>+E11+E20+E26+E30+E32+E34+E41+E47+E51+E65+E69+E73+E77+E94+E99+E102+E109+E111+E116</f>
        <v>0</v>
      </c>
      <c r="F10" s="396">
        <f t="shared" ref="F10:M10" si="0">+F11+F20+F26+F30+F32+F34+F41+F47+F51+F65+F69+F73+F77+F94+F99+F102+F109+F111+F116</f>
        <v>0</v>
      </c>
      <c r="G10" s="396">
        <f t="shared" si="0"/>
        <v>0</v>
      </c>
      <c r="H10" s="396">
        <f>+H11+H20+H26+H30+H32+H34+H41+H47+H51+H65+H69+H73+H77+H94+H99+H102+H109+H111+H116</f>
        <v>0</v>
      </c>
      <c r="I10" s="396">
        <f t="shared" si="0"/>
        <v>0</v>
      </c>
      <c r="J10" s="396">
        <f t="shared" si="0"/>
        <v>0</v>
      </c>
      <c r="K10" s="396">
        <f t="shared" si="0"/>
        <v>0</v>
      </c>
      <c r="L10" s="396">
        <f t="shared" si="0"/>
        <v>0</v>
      </c>
      <c r="M10" s="396">
        <f t="shared" si="0"/>
        <v>0</v>
      </c>
      <c r="N10" s="397">
        <f>+N11+N20+N26+N30+N32+N34+N41+N47+N51+N65+N69+N73+N77+N94+N99+N102+N109+N111+N116</f>
        <v>0</v>
      </c>
    </row>
    <row r="11" spans="2:14" x14ac:dyDescent="0.25">
      <c r="B11" s="385" t="s">
        <v>3</v>
      </c>
      <c r="C11" s="51" t="s">
        <v>38</v>
      </c>
      <c r="D11" s="52">
        <f>SUM(D12:D19)</f>
        <v>0</v>
      </c>
      <c r="E11" s="52">
        <f>SUM(E12:E19)</f>
        <v>0</v>
      </c>
      <c r="F11" s="52">
        <f t="shared" ref="F11:G11" si="1">SUM(F12:F19)</f>
        <v>0</v>
      </c>
      <c r="G11" s="52">
        <f t="shared" si="1"/>
        <v>0</v>
      </c>
      <c r="H11" s="52">
        <f>+E11+F11-G11</f>
        <v>0</v>
      </c>
      <c r="I11" s="52">
        <f>SUM(I12:I19)</f>
        <v>0</v>
      </c>
      <c r="J11" s="52">
        <f>SUM(J12:J19)</f>
        <v>0</v>
      </c>
      <c r="K11" s="52">
        <f>SUM(K12:K19)</f>
        <v>0</v>
      </c>
      <c r="L11" s="52">
        <f t="shared" ref="L11:M11" si="2">SUM(L12:L19)</f>
        <v>0</v>
      </c>
      <c r="M11" s="52">
        <f t="shared" si="2"/>
        <v>0</v>
      </c>
      <c r="N11" s="386">
        <f>+K11+L11-M11</f>
        <v>0</v>
      </c>
    </row>
    <row r="12" spans="2:14" ht="25.5" x14ac:dyDescent="0.25">
      <c r="B12" s="387" t="s">
        <v>52</v>
      </c>
      <c r="C12" s="41" t="s">
        <v>125</v>
      </c>
      <c r="D12" s="20"/>
      <c r="E12" s="20"/>
      <c r="F12" s="20"/>
      <c r="G12" s="20"/>
      <c r="H12" s="52">
        <f>+E12+F12-G12</f>
        <v>0</v>
      </c>
      <c r="I12" s="21"/>
      <c r="J12" s="21"/>
      <c r="K12" s="21"/>
      <c r="L12" s="21"/>
      <c r="M12" s="21"/>
      <c r="N12" s="386">
        <f t="shared" ref="N12:N74" si="3">+K12+L12-M12</f>
        <v>0</v>
      </c>
    </row>
    <row r="13" spans="2:14" ht="25.5" x14ac:dyDescent="0.25">
      <c r="B13" s="387" t="s">
        <v>126</v>
      </c>
      <c r="C13" s="41" t="s">
        <v>127</v>
      </c>
      <c r="D13" s="20"/>
      <c r="E13" s="20"/>
      <c r="F13" s="20"/>
      <c r="G13" s="20"/>
      <c r="H13" s="52">
        <f t="shared" ref="H13:H74" si="4">+E13+F13-G13</f>
        <v>0</v>
      </c>
      <c r="I13" s="21"/>
      <c r="J13" s="21"/>
      <c r="K13" s="21"/>
      <c r="L13" s="21"/>
      <c r="M13" s="21"/>
      <c r="N13" s="386">
        <f t="shared" si="3"/>
        <v>0</v>
      </c>
    </row>
    <row r="14" spans="2:14" ht="38.25" x14ac:dyDescent="0.25">
      <c r="B14" s="387" t="s">
        <v>128</v>
      </c>
      <c r="C14" s="41" t="s">
        <v>129</v>
      </c>
      <c r="D14" s="20"/>
      <c r="E14" s="20"/>
      <c r="F14" s="20"/>
      <c r="G14" s="20"/>
      <c r="H14" s="52">
        <f t="shared" si="4"/>
        <v>0</v>
      </c>
      <c r="I14" s="21"/>
      <c r="J14" s="21"/>
      <c r="K14" s="21"/>
      <c r="L14" s="21"/>
      <c r="M14" s="21"/>
      <c r="N14" s="386">
        <f t="shared" si="3"/>
        <v>0</v>
      </c>
    </row>
    <row r="15" spans="2:14" ht="25.5" x14ac:dyDescent="0.25">
      <c r="B15" s="387" t="s">
        <v>130</v>
      </c>
      <c r="C15" s="41" t="s">
        <v>131</v>
      </c>
      <c r="D15" s="20"/>
      <c r="E15" s="20"/>
      <c r="F15" s="20"/>
      <c r="G15" s="20"/>
      <c r="H15" s="52">
        <f t="shared" si="4"/>
        <v>0</v>
      </c>
      <c r="I15" s="21"/>
      <c r="J15" s="21"/>
      <c r="K15" s="21"/>
      <c r="L15" s="21"/>
      <c r="M15" s="21"/>
      <c r="N15" s="386">
        <f t="shared" si="3"/>
        <v>0</v>
      </c>
    </row>
    <row r="16" spans="2:14" ht="25.5" x14ac:dyDescent="0.25">
      <c r="B16" s="387" t="s">
        <v>132</v>
      </c>
      <c r="C16" s="41" t="s">
        <v>133</v>
      </c>
      <c r="D16" s="20"/>
      <c r="E16" s="20"/>
      <c r="F16" s="20"/>
      <c r="G16" s="20"/>
      <c r="H16" s="52">
        <f t="shared" si="4"/>
        <v>0</v>
      </c>
      <c r="I16" s="21"/>
      <c r="J16" s="21"/>
      <c r="K16" s="21"/>
      <c r="L16" s="21"/>
      <c r="M16" s="21"/>
      <c r="N16" s="386">
        <f t="shared" si="3"/>
        <v>0</v>
      </c>
    </row>
    <row r="17" spans="2:14" x14ac:dyDescent="0.25">
      <c r="B17" s="387" t="s">
        <v>134</v>
      </c>
      <c r="C17" s="41" t="s">
        <v>135</v>
      </c>
      <c r="D17" s="20"/>
      <c r="E17" s="20"/>
      <c r="F17" s="20"/>
      <c r="G17" s="20"/>
      <c r="H17" s="52">
        <f t="shared" si="4"/>
        <v>0</v>
      </c>
      <c r="I17" s="21"/>
      <c r="J17" s="21"/>
      <c r="K17" s="21"/>
      <c r="L17" s="21"/>
      <c r="M17" s="21"/>
      <c r="N17" s="386">
        <f t="shared" si="3"/>
        <v>0</v>
      </c>
    </row>
    <row r="18" spans="2:14" ht="25.5" x14ac:dyDescent="0.25">
      <c r="B18" s="387" t="s">
        <v>136</v>
      </c>
      <c r="C18" s="41" t="s">
        <v>137</v>
      </c>
      <c r="D18" s="20"/>
      <c r="E18" s="20"/>
      <c r="F18" s="20"/>
      <c r="G18" s="20"/>
      <c r="H18" s="52">
        <f t="shared" si="4"/>
        <v>0</v>
      </c>
      <c r="I18" s="21"/>
      <c r="J18" s="21"/>
      <c r="K18" s="21"/>
      <c r="L18" s="21"/>
      <c r="M18" s="21"/>
      <c r="N18" s="386">
        <f t="shared" si="3"/>
        <v>0</v>
      </c>
    </row>
    <row r="19" spans="2:14" x14ac:dyDescent="0.25">
      <c r="B19" s="387" t="s">
        <v>138</v>
      </c>
      <c r="C19" s="41" t="s">
        <v>139</v>
      </c>
      <c r="D19" s="20"/>
      <c r="E19" s="20"/>
      <c r="F19" s="20"/>
      <c r="G19" s="20"/>
      <c r="H19" s="52">
        <f t="shared" si="4"/>
        <v>0</v>
      </c>
      <c r="I19" s="21"/>
      <c r="J19" s="21"/>
      <c r="K19" s="21"/>
      <c r="L19" s="21"/>
      <c r="M19" s="21"/>
      <c r="N19" s="386">
        <f t="shared" si="3"/>
        <v>0</v>
      </c>
    </row>
    <row r="20" spans="2:14" x14ac:dyDescent="0.25">
      <c r="B20" s="385" t="s">
        <v>7</v>
      </c>
      <c r="C20" s="51" t="s">
        <v>4</v>
      </c>
      <c r="D20" s="52">
        <f>SUM(D21:D25)</f>
        <v>0</v>
      </c>
      <c r="E20" s="52">
        <f>SUM(E21:E25)</f>
        <v>0</v>
      </c>
      <c r="F20" s="52">
        <f t="shared" ref="F20:M20" si="5">SUM(F21:F25)</f>
        <v>0</v>
      </c>
      <c r="G20" s="52">
        <f t="shared" si="5"/>
        <v>0</v>
      </c>
      <c r="H20" s="52">
        <f t="shared" si="4"/>
        <v>0</v>
      </c>
      <c r="I20" s="52">
        <f>SUM(I21:I25)</f>
        <v>0</v>
      </c>
      <c r="J20" s="52">
        <f>SUM(J21:J25)</f>
        <v>0</v>
      </c>
      <c r="K20" s="52">
        <f t="shared" si="5"/>
        <v>0</v>
      </c>
      <c r="L20" s="52">
        <f t="shared" si="5"/>
        <v>0</v>
      </c>
      <c r="M20" s="52">
        <f t="shared" si="5"/>
        <v>0</v>
      </c>
      <c r="N20" s="386">
        <f t="shared" si="3"/>
        <v>0</v>
      </c>
    </row>
    <row r="21" spans="2:14" ht="25.5" x14ac:dyDescent="0.25">
      <c r="B21" s="388" t="s">
        <v>140</v>
      </c>
      <c r="C21" s="41" t="s">
        <v>141</v>
      </c>
      <c r="D21" s="20"/>
      <c r="E21" s="20"/>
      <c r="F21" s="20"/>
      <c r="G21" s="20"/>
      <c r="H21" s="52">
        <f t="shared" si="4"/>
        <v>0</v>
      </c>
      <c r="I21" s="21"/>
      <c r="J21" s="21"/>
      <c r="K21" s="21"/>
      <c r="L21" s="21"/>
      <c r="M21" s="21"/>
      <c r="N21" s="386">
        <f t="shared" si="3"/>
        <v>0</v>
      </c>
    </row>
    <row r="22" spans="2:14" ht="38.25" x14ac:dyDescent="0.25">
      <c r="B22" s="388" t="s">
        <v>142</v>
      </c>
      <c r="C22" s="41" t="s">
        <v>143</v>
      </c>
      <c r="D22" s="20"/>
      <c r="E22" s="20"/>
      <c r="F22" s="20"/>
      <c r="G22" s="20"/>
      <c r="H22" s="52">
        <f t="shared" si="4"/>
        <v>0</v>
      </c>
      <c r="I22" s="21"/>
      <c r="J22" s="21"/>
      <c r="K22" s="21"/>
      <c r="L22" s="21"/>
      <c r="M22" s="21"/>
      <c r="N22" s="386">
        <f t="shared" si="3"/>
        <v>0</v>
      </c>
    </row>
    <row r="23" spans="2:14" ht="38.25" x14ac:dyDescent="0.25">
      <c r="B23" s="388" t="s">
        <v>144</v>
      </c>
      <c r="C23" s="41" t="s">
        <v>145</v>
      </c>
      <c r="D23" s="20"/>
      <c r="E23" s="20"/>
      <c r="F23" s="20"/>
      <c r="G23" s="20"/>
      <c r="H23" s="52">
        <f t="shared" si="4"/>
        <v>0</v>
      </c>
      <c r="I23" s="21"/>
      <c r="J23" s="21"/>
      <c r="K23" s="21"/>
      <c r="L23" s="21"/>
      <c r="M23" s="21"/>
      <c r="N23" s="386">
        <f t="shared" si="3"/>
        <v>0</v>
      </c>
    </row>
    <row r="24" spans="2:14" x14ac:dyDescent="0.25">
      <c r="B24" s="388" t="s">
        <v>146</v>
      </c>
      <c r="C24" s="42" t="s">
        <v>147</v>
      </c>
      <c r="D24" s="20"/>
      <c r="E24" s="20"/>
      <c r="F24" s="20"/>
      <c r="G24" s="20"/>
      <c r="H24" s="52">
        <f t="shared" si="4"/>
        <v>0</v>
      </c>
      <c r="I24" s="21"/>
      <c r="J24" s="21"/>
      <c r="K24" s="21"/>
      <c r="L24" s="21"/>
      <c r="M24" s="21"/>
      <c r="N24" s="386">
        <f t="shared" si="3"/>
        <v>0</v>
      </c>
    </row>
    <row r="25" spans="2:14" x14ac:dyDescent="0.25">
      <c r="B25" s="388" t="s">
        <v>148</v>
      </c>
      <c r="C25" s="42" t="s">
        <v>149</v>
      </c>
      <c r="D25" s="20"/>
      <c r="E25" s="20"/>
      <c r="F25" s="20"/>
      <c r="G25" s="20"/>
      <c r="H25" s="52">
        <f t="shared" si="4"/>
        <v>0</v>
      </c>
      <c r="I25" s="21"/>
      <c r="J25" s="21"/>
      <c r="K25" s="21"/>
      <c r="L25" s="21"/>
      <c r="M25" s="21"/>
      <c r="N25" s="386">
        <f t="shared" si="3"/>
        <v>0</v>
      </c>
    </row>
    <row r="26" spans="2:14" x14ac:dyDescent="0.25">
      <c r="B26" s="385" t="s">
        <v>8</v>
      </c>
      <c r="C26" s="51" t="s">
        <v>5</v>
      </c>
      <c r="D26" s="52">
        <f>SUM(D27:D29)</f>
        <v>0</v>
      </c>
      <c r="E26" s="52">
        <f>SUM(E27:E29)</f>
        <v>0</v>
      </c>
      <c r="F26" s="52">
        <f t="shared" ref="F26:M26" si="6">SUM(F27:F29)</f>
        <v>0</v>
      </c>
      <c r="G26" s="52">
        <f t="shared" si="6"/>
        <v>0</v>
      </c>
      <c r="H26" s="52">
        <f t="shared" si="4"/>
        <v>0</v>
      </c>
      <c r="I26" s="52">
        <f>SUM(I27:I29)</f>
        <v>0</v>
      </c>
      <c r="J26" s="52">
        <f>SUM(J27:J29)</f>
        <v>0</v>
      </c>
      <c r="K26" s="52">
        <f t="shared" si="6"/>
        <v>0</v>
      </c>
      <c r="L26" s="52">
        <f t="shared" si="6"/>
        <v>0</v>
      </c>
      <c r="M26" s="52">
        <f t="shared" si="6"/>
        <v>0</v>
      </c>
      <c r="N26" s="386">
        <f t="shared" si="3"/>
        <v>0</v>
      </c>
    </row>
    <row r="27" spans="2:14" ht="25.5" x14ac:dyDescent="0.25">
      <c r="B27" s="388" t="s">
        <v>150</v>
      </c>
      <c r="C27" s="41" t="s">
        <v>151</v>
      </c>
      <c r="D27" s="20"/>
      <c r="E27" s="20"/>
      <c r="F27" s="20"/>
      <c r="G27" s="20"/>
      <c r="H27" s="52">
        <f t="shared" si="4"/>
        <v>0</v>
      </c>
      <c r="I27" s="21"/>
      <c r="J27" s="21"/>
      <c r="K27" s="21"/>
      <c r="L27" s="21"/>
      <c r="M27" s="21"/>
      <c r="N27" s="386">
        <f t="shared" si="3"/>
        <v>0</v>
      </c>
    </row>
    <row r="28" spans="2:14" x14ac:dyDescent="0.25">
      <c r="B28" s="388" t="s">
        <v>152</v>
      </c>
      <c r="C28" s="41" t="s">
        <v>153</v>
      </c>
      <c r="D28" s="20"/>
      <c r="E28" s="20"/>
      <c r="F28" s="20"/>
      <c r="G28" s="20"/>
      <c r="H28" s="52">
        <f t="shared" si="4"/>
        <v>0</v>
      </c>
      <c r="I28" s="21"/>
      <c r="J28" s="21"/>
      <c r="K28" s="21"/>
      <c r="L28" s="21"/>
      <c r="M28" s="21"/>
      <c r="N28" s="386">
        <f t="shared" si="3"/>
        <v>0</v>
      </c>
    </row>
    <row r="29" spans="2:14" x14ac:dyDescent="0.25">
      <c r="B29" s="388" t="s">
        <v>154</v>
      </c>
      <c r="C29" s="41" t="s">
        <v>155</v>
      </c>
      <c r="D29" s="20"/>
      <c r="E29" s="20"/>
      <c r="F29" s="20"/>
      <c r="G29" s="20"/>
      <c r="H29" s="52">
        <f t="shared" si="4"/>
        <v>0</v>
      </c>
      <c r="I29" s="21"/>
      <c r="J29" s="21"/>
      <c r="K29" s="21"/>
      <c r="L29" s="21"/>
      <c r="M29" s="21"/>
      <c r="N29" s="386">
        <f t="shared" si="3"/>
        <v>0</v>
      </c>
    </row>
    <row r="30" spans="2:14" x14ac:dyDescent="0.25">
      <c r="B30" s="385" t="s">
        <v>9</v>
      </c>
      <c r="C30" s="51" t="s">
        <v>6</v>
      </c>
      <c r="D30" s="53">
        <f>D31</f>
        <v>0</v>
      </c>
      <c r="E30" s="53">
        <f>SUM(E31)</f>
        <v>0</v>
      </c>
      <c r="F30" s="53">
        <f t="shared" ref="F30:M30" si="7">SUM(F31)</f>
        <v>0</v>
      </c>
      <c r="G30" s="53">
        <f t="shared" si="7"/>
        <v>0</v>
      </c>
      <c r="H30" s="52">
        <f t="shared" si="4"/>
        <v>0</v>
      </c>
      <c r="I30" s="52">
        <f>SUM(I31)</f>
        <v>0</v>
      </c>
      <c r="J30" s="52">
        <f>SUM(J31)</f>
        <v>0</v>
      </c>
      <c r="K30" s="52">
        <f t="shared" si="7"/>
        <v>0</v>
      </c>
      <c r="L30" s="52">
        <f t="shared" si="7"/>
        <v>0</v>
      </c>
      <c r="M30" s="52">
        <f t="shared" si="7"/>
        <v>0</v>
      </c>
      <c r="N30" s="386">
        <f t="shared" si="3"/>
        <v>0</v>
      </c>
    </row>
    <row r="31" spans="2:14" x14ac:dyDescent="0.25">
      <c r="B31" s="388" t="s">
        <v>156</v>
      </c>
      <c r="C31" s="41" t="s">
        <v>157</v>
      </c>
      <c r="D31" s="20"/>
      <c r="E31" s="20"/>
      <c r="F31" s="20"/>
      <c r="G31" s="20"/>
      <c r="H31" s="52">
        <f t="shared" si="4"/>
        <v>0</v>
      </c>
      <c r="I31" s="21"/>
      <c r="J31" s="21"/>
      <c r="K31" s="21"/>
      <c r="L31" s="21"/>
      <c r="M31" s="21"/>
      <c r="N31" s="386">
        <f t="shared" si="3"/>
        <v>0</v>
      </c>
    </row>
    <row r="32" spans="2:14" x14ac:dyDescent="0.25">
      <c r="B32" s="385" t="s">
        <v>10</v>
      </c>
      <c r="C32" s="51" t="s">
        <v>53</v>
      </c>
      <c r="D32" s="53">
        <f>D33</f>
        <v>0</v>
      </c>
      <c r="E32" s="53">
        <f>SUM(E33)</f>
        <v>0</v>
      </c>
      <c r="F32" s="53">
        <f t="shared" ref="F32:M32" si="8">SUM(F33)</f>
        <v>0</v>
      </c>
      <c r="G32" s="53">
        <f t="shared" si="8"/>
        <v>0</v>
      </c>
      <c r="H32" s="52">
        <f t="shared" si="4"/>
        <v>0</v>
      </c>
      <c r="I32" s="52">
        <f>SUM(I33)</f>
        <v>0</v>
      </c>
      <c r="J32" s="52">
        <f>SUM(J33)</f>
        <v>0</v>
      </c>
      <c r="K32" s="52">
        <f t="shared" si="8"/>
        <v>0</v>
      </c>
      <c r="L32" s="52">
        <f t="shared" si="8"/>
        <v>0</v>
      </c>
      <c r="M32" s="52">
        <f t="shared" si="8"/>
        <v>0</v>
      </c>
      <c r="N32" s="386">
        <f t="shared" si="3"/>
        <v>0</v>
      </c>
    </row>
    <row r="33" spans="2:14" x14ac:dyDescent="0.25">
      <c r="B33" s="388" t="s">
        <v>158</v>
      </c>
      <c r="C33" s="41" t="s">
        <v>338</v>
      </c>
      <c r="D33" s="20"/>
      <c r="E33" s="20"/>
      <c r="F33" s="20"/>
      <c r="G33" s="20"/>
      <c r="H33" s="52">
        <f t="shared" si="4"/>
        <v>0</v>
      </c>
      <c r="I33" s="21"/>
      <c r="J33" s="21"/>
      <c r="K33" s="21"/>
      <c r="L33" s="21"/>
      <c r="M33" s="21"/>
      <c r="N33" s="386">
        <f t="shared" si="3"/>
        <v>0</v>
      </c>
    </row>
    <row r="34" spans="2:14" x14ac:dyDescent="0.25">
      <c r="B34" s="385" t="s">
        <v>11</v>
      </c>
      <c r="C34" s="51" t="s">
        <v>19</v>
      </c>
      <c r="D34" s="53">
        <f>SUM(D35:D40)</f>
        <v>0</v>
      </c>
      <c r="E34" s="53">
        <f>SUM(E35:E40)</f>
        <v>0</v>
      </c>
      <c r="F34" s="53">
        <f t="shared" ref="F34:M34" si="9">SUM(F35:F40)</f>
        <v>0</v>
      </c>
      <c r="G34" s="53">
        <f t="shared" si="9"/>
        <v>0</v>
      </c>
      <c r="H34" s="52">
        <f t="shared" si="4"/>
        <v>0</v>
      </c>
      <c r="I34" s="52">
        <f>SUM(I35:I40)</f>
        <v>0</v>
      </c>
      <c r="J34" s="52">
        <f>SUM(J35:J40)</f>
        <v>0</v>
      </c>
      <c r="K34" s="52">
        <f t="shared" si="9"/>
        <v>0</v>
      </c>
      <c r="L34" s="52">
        <f t="shared" si="9"/>
        <v>0</v>
      </c>
      <c r="M34" s="52">
        <f t="shared" si="9"/>
        <v>0</v>
      </c>
      <c r="N34" s="386">
        <f t="shared" si="3"/>
        <v>0</v>
      </c>
    </row>
    <row r="35" spans="2:14" x14ac:dyDescent="0.25">
      <c r="B35" s="388" t="s">
        <v>160</v>
      </c>
      <c r="C35" s="43" t="s">
        <v>161</v>
      </c>
      <c r="D35" s="20"/>
      <c r="E35" s="20"/>
      <c r="F35" s="20"/>
      <c r="G35" s="20"/>
      <c r="H35" s="52">
        <f t="shared" si="4"/>
        <v>0</v>
      </c>
      <c r="I35" s="21"/>
      <c r="J35" s="21"/>
      <c r="K35" s="21"/>
      <c r="L35" s="21"/>
      <c r="M35" s="21"/>
      <c r="N35" s="386">
        <f t="shared" si="3"/>
        <v>0</v>
      </c>
    </row>
    <row r="36" spans="2:14" x14ac:dyDescent="0.25">
      <c r="B36" s="388" t="s">
        <v>162</v>
      </c>
      <c r="C36" s="44" t="s">
        <v>163</v>
      </c>
      <c r="D36" s="20"/>
      <c r="E36" s="20"/>
      <c r="F36" s="20"/>
      <c r="G36" s="20"/>
      <c r="H36" s="52">
        <f t="shared" si="4"/>
        <v>0</v>
      </c>
      <c r="I36" s="21"/>
      <c r="J36" s="21"/>
      <c r="K36" s="21"/>
      <c r="L36" s="21"/>
      <c r="M36" s="21"/>
      <c r="N36" s="386">
        <f t="shared" si="3"/>
        <v>0</v>
      </c>
    </row>
    <row r="37" spans="2:14" x14ac:dyDescent="0.25">
      <c r="B37" s="388" t="s">
        <v>164</v>
      </c>
      <c r="C37" s="44" t="s">
        <v>165</v>
      </c>
      <c r="D37" s="20"/>
      <c r="E37" s="20"/>
      <c r="F37" s="20"/>
      <c r="G37" s="20"/>
      <c r="H37" s="52">
        <f t="shared" si="4"/>
        <v>0</v>
      </c>
      <c r="I37" s="21"/>
      <c r="J37" s="21"/>
      <c r="K37" s="21"/>
      <c r="L37" s="21"/>
      <c r="M37" s="20"/>
      <c r="N37" s="386">
        <f t="shared" si="3"/>
        <v>0</v>
      </c>
    </row>
    <row r="38" spans="2:14" x14ac:dyDescent="0.25">
      <c r="B38" s="388" t="s">
        <v>166</v>
      </c>
      <c r="C38" s="44" t="s">
        <v>167</v>
      </c>
      <c r="D38" s="20"/>
      <c r="E38" s="20"/>
      <c r="F38" s="20"/>
      <c r="G38" s="20"/>
      <c r="H38" s="52">
        <f t="shared" si="4"/>
        <v>0</v>
      </c>
      <c r="I38" s="21"/>
      <c r="J38" s="21"/>
      <c r="K38" s="21"/>
      <c r="L38" s="21"/>
      <c r="M38" s="21"/>
      <c r="N38" s="386">
        <f t="shared" si="3"/>
        <v>0</v>
      </c>
    </row>
    <row r="39" spans="2:14" x14ac:dyDescent="0.25">
      <c r="B39" s="388" t="s">
        <v>168</v>
      </c>
      <c r="C39" s="44" t="s">
        <v>169</v>
      </c>
      <c r="D39" s="20"/>
      <c r="E39" s="20"/>
      <c r="F39" s="20"/>
      <c r="G39" s="20"/>
      <c r="H39" s="52">
        <f t="shared" si="4"/>
        <v>0</v>
      </c>
      <c r="I39" s="21"/>
      <c r="J39" s="21"/>
      <c r="K39" s="21"/>
      <c r="L39" s="21"/>
      <c r="M39" s="21"/>
      <c r="N39" s="386">
        <f t="shared" si="3"/>
        <v>0</v>
      </c>
    </row>
    <row r="40" spans="2:14" x14ac:dyDescent="0.25">
      <c r="B40" s="388" t="s">
        <v>170</v>
      </c>
      <c r="C40" s="44" t="s">
        <v>171</v>
      </c>
      <c r="D40" s="20"/>
      <c r="E40" s="20"/>
      <c r="F40" s="20"/>
      <c r="G40" s="20"/>
      <c r="H40" s="52">
        <f t="shared" si="4"/>
        <v>0</v>
      </c>
      <c r="I40" s="21"/>
      <c r="J40" s="21"/>
      <c r="K40" s="21"/>
      <c r="L40" s="21"/>
      <c r="M40" s="21"/>
      <c r="N40" s="386">
        <f t="shared" si="3"/>
        <v>0</v>
      </c>
    </row>
    <row r="41" spans="2:14" x14ac:dyDescent="0.25">
      <c r="B41" s="385" t="s">
        <v>12</v>
      </c>
      <c r="C41" s="51" t="s">
        <v>20</v>
      </c>
      <c r="D41" s="53">
        <f>SUM(D42:D46)</f>
        <v>0</v>
      </c>
      <c r="E41" s="53">
        <f>SUM(E42:E46)</f>
        <v>0</v>
      </c>
      <c r="F41" s="53">
        <f t="shared" ref="F41:M41" si="10">SUM(F42:F46)</f>
        <v>0</v>
      </c>
      <c r="G41" s="53">
        <f t="shared" si="10"/>
        <v>0</v>
      </c>
      <c r="H41" s="52">
        <f t="shared" si="4"/>
        <v>0</v>
      </c>
      <c r="I41" s="52">
        <f>SUM(I42:I46)</f>
        <v>0</v>
      </c>
      <c r="J41" s="52">
        <f>SUM(J42:J46)</f>
        <v>0</v>
      </c>
      <c r="K41" s="52">
        <f t="shared" si="10"/>
        <v>0</v>
      </c>
      <c r="L41" s="52">
        <f t="shared" si="10"/>
        <v>0</v>
      </c>
      <c r="M41" s="52">
        <f t="shared" si="10"/>
        <v>0</v>
      </c>
      <c r="N41" s="386">
        <f t="shared" si="3"/>
        <v>0</v>
      </c>
    </row>
    <row r="42" spans="2:14" x14ac:dyDescent="0.25">
      <c r="B42" s="388" t="s">
        <v>172</v>
      </c>
      <c r="C42" s="44" t="s">
        <v>173</v>
      </c>
      <c r="D42" s="20"/>
      <c r="E42" s="20"/>
      <c r="F42" s="20"/>
      <c r="G42" s="20"/>
      <c r="H42" s="52">
        <f t="shared" si="4"/>
        <v>0</v>
      </c>
      <c r="I42" s="21"/>
      <c r="J42" s="21"/>
      <c r="K42" s="21"/>
      <c r="L42" s="21"/>
      <c r="M42" s="21"/>
      <c r="N42" s="386">
        <f t="shared" si="3"/>
        <v>0</v>
      </c>
    </row>
    <row r="43" spans="2:14" x14ac:dyDescent="0.25">
      <c r="B43" s="388" t="s">
        <v>174</v>
      </c>
      <c r="C43" s="44" t="s">
        <v>175</v>
      </c>
      <c r="D43" s="20"/>
      <c r="E43" s="20"/>
      <c r="F43" s="20"/>
      <c r="G43" s="20"/>
      <c r="H43" s="52">
        <f t="shared" si="4"/>
        <v>0</v>
      </c>
      <c r="I43" s="21"/>
      <c r="J43" s="21"/>
      <c r="K43" s="21"/>
      <c r="L43" s="21"/>
      <c r="M43" s="21"/>
      <c r="N43" s="386">
        <f t="shared" si="3"/>
        <v>0</v>
      </c>
    </row>
    <row r="44" spans="2:14" x14ac:dyDescent="0.25">
      <c r="B44" s="388" t="s">
        <v>176</v>
      </c>
      <c r="C44" s="44" t="s">
        <v>177</v>
      </c>
      <c r="D44" s="20"/>
      <c r="E44" s="20"/>
      <c r="F44" s="20"/>
      <c r="G44" s="20"/>
      <c r="H44" s="52">
        <f t="shared" si="4"/>
        <v>0</v>
      </c>
      <c r="I44" s="21"/>
      <c r="J44" s="21"/>
      <c r="K44" s="21"/>
      <c r="L44" s="21"/>
      <c r="M44" s="21"/>
      <c r="N44" s="386">
        <f t="shared" si="3"/>
        <v>0</v>
      </c>
    </row>
    <row r="45" spans="2:14" x14ac:dyDescent="0.25">
      <c r="B45" s="388" t="s">
        <v>178</v>
      </c>
      <c r="C45" s="44" t="s">
        <v>179</v>
      </c>
      <c r="D45" s="20"/>
      <c r="E45" s="20"/>
      <c r="F45" s="20"/>
      <c r="G45" s="20"/>
      <c r="H45" s="52">
        <f t="shared" si="4"/>
        <v>0</v>
      </c>
      <c r="I45" s="21"/>
      <c r="J45" s="21"/>
      <c r="K45" s="21"/>
      <c r="L45" s="21"/>
      <c r="M45" s="21"/>
      <c r="N45" s="386">
        <f t="shared" si="3"/>
        <v>0</v>
      </c>
    </row>
    <row r="46" spans="2:14" x14ac:dyDescent="0.25">
      <c r="B46" s="388" t="s">
        <v>180</v>
      </c>
      <c r="C46" s="44" t="s">
        <v>181</v>
      </c>
      <c r="D46" s="20"/>
      <c r="E46" s="20"/>
      <c r="F46" s="20"/>
      <c r="G46" s="20"/>
      <c r="H46" s="52">
        <f t="shared" si="4"/>
        <v>0</v>
      </c>
      <c r="I46" s="21"/>
      <c r="J46" s="21"/>
      <c r="K46" s="21"/>
      <c r="L46" s="21"/>
      <c r="M46" s="21"/>
      <c r="N46" s="386">
        <f t="shared" si="3"/>
        <v>0</v>
      </c>
    </row>
    <row r="47" spans="2:14" x14ac:dyDescent="0.25">
      <c r="B47" s="385" t="s">
        <v>13</v>
      </c>
      <c r="C47" s="51" t="s">
        <v>21</v>
      </c>
      <c r="D47" s="53">
        <f>SUM(D48:D50)</f>
        <v>0</v>
      </c>
      <c r="E47" s="53">
        <f>SUM(E48:E50)</f>
        <v>0</v>
      </c>
      <c r="F47" s="53">
        <f t="shared" ref="F47:M47" si="11">SUM(F48:F50)</f>
        <v>0</v>
      </c>
      <c r="G47" s="53">
        <f t="shared" si="11"/>
        <v>0</v>
      </c>
      <c r="H47" s="52">
        <f t="shared" si="4"/>
        <v>0</v>
      </c>
      <c r="I47" s="52">
        <f>SUM(I48:I50)</f>
        <v>0</v>
      </c>
      <c r="J47" s="52">
        <f>SUM(J48:J50)</f>
        <v>0</v>
      </c>
      <c r="K47" s="52">
        <f t="shared" si="11"/>
        <v>0</v>
      </c>
      <c r="L47" s="52">
        <f t="shared" si="11"/>
        <v>0</v>
      </c>
      <c r="M47" s="52">
        <f t="shared" si="11"/>
        <v>0</v>
      </c>
      <c r="N47" s="386">
        <f t="shared" si="3"/>
        <v>0</v>
      </c>
    </row>
    <row r="48" spans="2:14" ht="25.5" x14ac:dyDescent="0.25">
      <c r="B48" s="388" t="s">
        <v>182</v>
      </c>
      <c r="C48" s="41" t="s">
        <v>183</v>
      </c>
      <c r="D48" s="20"/>
      <c r="E48" s="20"/>
      <c r="F48" s="20"/>
      <c r="G48" s="20"/>
      <c r="H48" s="52">
        <f t="shared" si="4"/>
        <v>0</v>
      </c>
      <c r="I48" s="21"/>
      <c r="J48" s="21"/>
      <c r="K48" s="21"/>
      <c r="L48" s="21"/>
      <c r="M48" s="21"/>
      <c r="N48" s="386">
        <f t="shared" si="3"/>
        <v>0</v>
      </c>
    </row>
    <row r="49" spans="2:14" ht="25.5" x14ac:dyDescent="0.25">
      <c r="B49" s="388" t="s">
        <v>184</v>
      </c>
      <c r="C49" s="41" t="s">
        <v>185</v>
      </c>
      <c r="D49" s="20"/>
      <c r="E49" s="20"/>
      <c r="F49" s="20"/>
      <c r="G49" s="20"/>
      <c r="H49" s="52">
        <f t="shared" si="4"/>
        <v>0</v>
      </c>
      <c r="I49" s="21"/>
      <c r="J49" s="21"/>
      <c r="K49" s="21"/>
      <c r="L49" s="21"/>
      <c r="M49" s="21"/>
      <c r="N49" s="386">
        <f t="shared" si="3"/>
        <v>0</v>
      </c>
    </row>
    <row r="50" spans="2:14" ht="25.5" x14ac:dyDescent="0.25">
      <c r="B50" s="388" t="s">
        <v>186</v>
      </c>
      <c r="C50" s="41" t="s">
        <v>187</v>
      </c>
      <c r="D50" s="20"/>
      <c r="E50" s="20"/>
      <c r="F50" s="20"/>
      <c r="G50" s="20"/>
      <c r="H50" s="52">
        <f t="shared" si="4"/>
        <v>0</v>
      </c>
      <c r="I50" s="21"/>
      <c r="J50" s="21"/>
      <c r="K50" s="21"/>
      <c r="L50" s="21"/>
      <c r="M50" s="21"/>
      <c r="N50" s="386">
        <f t="shared" si="3"/>
        <v>0</v>
      </c>
    </row>
    <row r="51" spans="2:14" x14ac:dyDescent="0.25">
      <c r="B51" s="385" t="s">
        <v>14</v>
      </c>
      <c r="C51" s="51" t="s">
        <v>22</v>
      </c>
      <c r="D51" s="53">
        <f>SUM(D52:D64)</f>
        <v>0</v>
      </c>
      <c r="E51" s="53">
        <f>SUM(E52:E64)</f>
        <v>0</v>
      </c>
      <c r="F51" s="53">
        <f t="shared" ref="F51:M51" si="12">SUM(F52:F64)</f>
        <v>0</v>
      </c>
      <c r="G51" s="53">
        <f t="shared" si="12"/>
        <v>0</v>
      </c>
      <c r="H51" s="52">
        <f t="shared" si="4"/>
        <v>0</v>
      </c>
      <c r="I51" s="52">
        <f>SUM(I52:I64)</f>
        <v>0</v>
      </c>
      <c r="J51" s="52">
        <f>SUM(J52:J64)</f>
        <v>0</v>
      </c>
      <c r="K51" s="52">
        <f t="shared" si="12"/>
        <v>0</v>
      </c>
      <c r="L51" s="52">
        <f t="shared" si="12"/>
        <v>0</v>
      </c>
      <c r="M51" s="52">
        <f t="shared" si="12"/>
        <v>0</v>
      </c>
      <c r="N51" s="386">
        <f t="shared" si="3"/>
        <v>0</v>
      </c>
    </row>
    <row r="52" spans="2:14" x14ac:dyDescent="0.25">
      <c r="B52" s="388" t="s">
        <v>188</v>
      </c>
      <c r="C52" s="41" t="s">
        <v>189</v>
      </c>
      <c r="D52" s="20"/>
      <c r="E52" s="20"/>
      <c r="F52" s="20"/>
      <c r="G52" s="20"/>
      <c r="H52" s="52">
        <f t="shared" si="4"/>
        <v>0</v>
      </c>
      <c r="I52" s="21"/>
      <c r="J52" s="21"/>
      <c r="K52" s="21"/>
      <c r="L52" s="21"/>
      <c r="M52" s="21"/>
      <c r="N52" s="386">
        <f t="shared" si="3"/>
        <v>0</v>
      </c>
    </row>
    <row r="53" spans="2:14" x14ac:dyDescent="0.25">
      <c r="B53" s="388" t="s">
        <v>190</v>
      </c>
      <c r="C53" s="41" t="s">
        <v>191</v>
      </c>
      <c r="D53" s="20"/>
      <c r="E53" s="20"/>
      <c r="F53" s="20"/>
      <c r="G53" s="20"/>
      <c r="H53" s="52">
        <f t="shared" si="4"/>
        <v>0</v>
      </c>
      <c r="I53" s="21"/>
      <c r="J53" s="21"/>
      <c r="K53" s="21"/>
      <c r="L53" s="21"/>
      <c r="M53" s="21"/>
      <c r="N53" s="386">
        <f t="shared" si="3"/>
        <v>0</v>
      </c>
    </row>
    <row r="54" spans="2:14" x14ac:dyDescent="0.25">
      <c r="B54" s="388" t="s">
        <v>192</v>
      </c>
      <c r="C54" s="41" t="s">
        <v>193</v>
      </c>
      <c r="D54" s="20"/>
      <c r="E54" s="20"/>
      <c r="F54" s="20"/>
      <c r="G54" s="20"/>
      <c r="H54" s="52">
        <f t="shared" si="4"/>
        <v>0</v>
      </c>
      <c r="I54" s="21"/>
      <c r="J54" s="21"/>
      <c r="K54" s="21"/>
      <c r="L54" s="21"/>
      <c r="M54" s="21"/>
      <c r="N54" s="386">
        <f t="shared" si="3"/>
        <v>0</v>
      </c>
    </row>
    <row r="55" spans="2:14" x14ac:dyDescent="0.25">
      <c r="B55" s="388" t="s">
        <v>194</v>
      </c>
      <c r="C55" s="41" t="s">
        <v>195</v>
      </c>
      <c r="D55" s="20"/>
      <c r="E55" s="20"/>
      <c r="F55" s="20"/>
      <c r="G55" s="20"/>
      <c r="H55" s="52">
        <f t="shared" si="4"/>
        <v>0</v>
      </c>
      <c r="I55" s="21"/>
      <c r="J55" s="21"/>
      <c r="K55" s="21"/>
      <c r="L55" s="21"/>
      <c r="M55" s="21"/>
      <c r="N55" s="386">
        <f t="shared" si="3"/>
        <v>0</v>
      </c>
    </row>
    <row r="56" spans="2:14" x14ac:dyDescent="0.25">
      <c r="B56" s="388" t="s">
        <v>196</v>
      </c>
      <c r="C56" s="41" t="s">
        <v>197</v>
      </c>
      <c r="D56" s="20"/>
      <c r="E56" s="20"/>
      <c r="F56" s="20"/>
      <c r="G56" s="20"/>
      <c r="H56" s="52">
        <f t="shared" si="4"/>
        <v>0</v>
      </c>
      <c r="I56" s="21"/>
      <c r="J56" s="21"/>
      <c r="K56" s="21"/>
      <c r="L56" s="21"/>
      <c r="M56" s="21"/>
      <c r="N56" s="386">
        <f t="shared" si="3"/>
        <v>0</v>
      </c>
    </row>
    <row r="57" spans="2:14" x14ac:dyDescent="0.25">
      <c r="B57" s="388" t="s">
        <v>198</v>
      </c>
      <c r="C57" s="41" t="s">
        <v>199</v>
      </c>
      <c r="D57" s="20"/>
      <c r="E57" s="20"/>
      <c r="F57" s="20"/>
      <c r="G57" s="20"/>
      <c r="H57" s="52">
        <f t="shared" si="4"/>
        <v>0</v>
      </c>
      <c r="I57" s="21"/>
      <c r="J57" s="21"/>
      <c r="K57" s="21"/>
      <c r="L57" s="21"/>
      <c r="M57" s="21"/>
      <c r="N57" s="386">
        <f t="shared" si="3"/>
        <v>0</v>
      </c>
    </row>
    <row r="58" spans="2:14" x14ac:dyDescent="0.25">
      <c r="B58" s="388" t="s">
        <v>200</v>
      </c>
      <c r="C58" s="41" t="s">
        <v>201</v>
      </c>
      <c r="D58" s="20"/>
      <c r="E58" s="20"/>
      <c r="F58" s="20"/>
      <c r="G58" s="20"/>
      <c r="H58" s="52">
        <f t="shared" si="4"/>
        <v>0</v>
      </c>
      <c r="I58" s="21"/>
      <c r="J58" s="21"/>
      <c r="K58" s="21"/>
      <c r="L58" s="21"/>
      <c r="M58" s="21"/>
      <c r="N58" s="386">
        <f t="shared" si="3"/>
        <v>0</v>
      </c>
    </row>
    <row r="59" spans="2:14" x14ac:dyDescent="0.25">
      <c r="B59" s="388" t="s">
        <v>202</v>
      </c>
      <c r="C59" s="41" t="s">
        <v>203</v>
      </c>
      <c r="D59" s="20"/>
      <c r="E59" s="20"/>
      <c r="F59" s="20"/>
      <c r="G59" s="20"/>
      <c r="H59" s="52">
        <f t="shared" si="4"/>
        <v>0</v>
      </c>
      <c r="I59" s="21"/>
      <c r="J59" s="21"/>
      <c r="K59" s="21"/>
      <c r="L59" s="21"/>
      <c r="M59" s="21"/>
      <c r="N59" s="386">
        <f t="shared" si="3"/>
        <v>0</v>
      </c>
    </row>
    <row r="60" spans="2:14" x14ac:dyDescent="0.25">
      <c r="B60" s="388" t="s">
        <v>204</v>
      </c>
      <c r="C60" s="41" t="s">
        <v>205</v>
      </c>
      <c r="D60" s="20"/>
      <c r="E60" s="20"/>
      <c r="F60" s="20"/>
      <c r="G60" s="20"/>
      <c r="H60" s="52">
        <f t="shared" si="4"/>
        <v>0</v>
      </c>
      <c r="I60" s="21"/>
      <c r="J60" s="21"/>
      <c r="K60" s="21"/>
      <c r="L60" s="21"/>
      <c r="M60" s="21"/>
      <c r="N60" s="386">
        <f t="shared" si="3"/>
        <v>0</v>
      </c>
    </row>
    <row r="61" spans="2:14" x14ac:dyDescent="0.25">
      <c r="B61" s="388" t="s">
        <v>206</v>
      </c>
      <c r="C61" s="41" t="s">
        <v>207</v>
      </c>
      <c r="D61" s="20"/>
      <c r="E61" s="20"/>
      <c r="F61" s="20"/>
      <c r="G61" s="20"/>
      <c r="H61" s="52">
        <f t="shared" si="4"/>
        <v>0</v>
      </c>
      <c r="I61" s="21"/>
      <c r="J61" s="21"/>
      <c r="K61" s="21"/>
      <c r="L61" s="21"/>
      <c r="M61" s="21"/>
      <c r="N61" s="386">
        <f t="shared" si="3"/>
        <v>0</v>
      </c>
    </row>
    <row r="62" spans="2:14" x14ac:dyDescent="0.25">
      <c r="B62" s="388" t="s">
        <v>208</v>
      </c>
      <c r="C62" s="41" t="s">
        <v>209</v>
      </c>
      <c r="D62" s="20"/>
      <c r="E62" s="20"/>
      <c r="F62" s="20"/>
      <c r="G62" s="20"/>
      <c r="H62" s="52">
        <f t="shared" si="4"/>
        <v>0</v>
      </c>
      <c r="I62" s="21"/>
      <c r="J62" s="21"/>
      <c r="K62" s="21"/>
      <c r="L62" s="21"/>
      <c r="M62" s="21"/>
      <c r="N62" s="386">
        <f t="shared" si="3"/>
        <v>0</v>
      </c>
    </row>
    <row r="63" spans="2:14" x14ac:dyDescent="0.25">
      <c r="B63" s="388" t="s">
        <v>210</v>
      </c>
      <c r="C63" s="41" t="s">
        <v>211</v>
      </c>
      <c r="D63" s="20"/>
      <c r="E63" s="20"/>
      <c r="F63" s="20"/>
      <c r="G63" s="20"/>
      <c r="H63" s="52">
        <f t="shared" si="4"/>
        <v>0</v>
      </c>
      <c r="I63" s="21"/>
      <c r="J63" s="21"/>
      <c r="K63" s="21"/>
      <c r="L63" s="21"/>
      <c r="M63" s="21"/>
      <c r="N63" s="386">
        <f t="shared" si="3"/>
        <v>0</v>
      </c>
    </row>
    <row r="64" spans="2:14" x14ac:dyDescent="0.25">
      <c r="B64" s="388" t="s">
        <v>212</v>
      </c>
      <c r="C64" s="41" t="s">
        <v>22</v>
      </c>
      <c r="D64" s="20"/>
      <c r="E64" s="20"/>
      <c r="F64" s="20"/>
      <c r="G64" s="20"/>
      <c r="H64" s="52">
        <f t="shared" si="4"/>
        <v>0</v>
      </c>
      <c r="I64" s="21"/>
      <c r="J64" s="21"/>
      <c r="K64" s="21"/>
      <c r="L64" s="21"/>
      <c r="M64" s="21"/>
      <c r="N64" s="386">
        <f t="shared" si="3"/>
        <v>0</v>
      </c>
    </row>
    <row r="65" spans="2:14" ht="25.5" x14ac:dyDescent="0.25">
      <c r="B65" s="385" t="s">
        <v>15</v>
      </c>
      <c r="C65" s="51" t="s">
        <v>23</v>
      </c>
      <c r="D65" s="53">
        <f>SUM(D66:D68)</f>
        <v>0</v>
      </c>
      <c r="E65" s="53">
        <f>SUM(E66:E68)</f>
        <v>0</v>
      </c>
      <c r="F65" s="53">
        <f t="shared" ref="F65:M65" si="13">SUM(F66:F68)</f>
        <v>0</v>
      </c>
      <c r="G65" s="53">
        <f t="shared" si="13"/>
        <v>0</v>
      </c>
      <c r="H65" s="52">
        <f t="shared" si="4"/>
        <v>0</v>
      </c>
      <c r="I65" s="52">
        <f>SUM(I66:I68)</f>
        <v>0</v>
      </c>
      <c r="J65" s="52">
        <f>SUM(J66:J68)</f>
        <v>0</v>
      </c>
      <c r="K65" s="52">
        <f t="shared" si="13"/>
        <v>0</v>
      </c>
      <c r="L65" s="52">
        <f t="shared" si="13"/>
        <v>0</v>
      </c>
      <c r="M65" s="52">
        <f t="shared" si="13"/>
        <v>0</v>
      </c>
      <c r="N65" s="386">
        <f t="shared" si="3"/>
        <v>0</v>
      </c>
    </row>
    <row r="66" spans="2:14" ht="38.25" x14ac:dyDescent="0.25">
      <c r="B66" s="388" t="s">
        <v>213</v>
      </c>
      <c r="C66" s="41" t="s">
        <v>214</v>
      </c>
      <c r="D66" s="20"/>
      <c r="E66" s="20"/>
      <c r="F66" s="20"/>
      <c r="G66" s="20"/>
      <c r="H66" s="52">
        <f t="shared" si="4"/>
        <v>0</v>
      </c>
      <c r="I66" s="21"/>
      <c r="J66" s="21"/>
      <c r="K66" s="21"/>
      <c r="L66" s="21"/>
      <c r="M66" s="21"/>
      <c r="N66" s="386">
        <f t="shared" si="3"/>
        <v>0</v>
      </c>
    </row>
    <row r="67" spans="2:14" ht="25.5" x14ac:dyDescent="0.25">
      <c r="B67" s="388" t="s">
        <v>215</v>
      </c>
      <c r="C67" s="41" t="s">
        <v>216</v>
      </c>
      <c r="D67" s="20"/>
      <c r="E67" s="20"/>
      <c r="F67" s="20"/>
      <c r="G67" s="20"/>
      <c r="H67" s="52">
        <f t="shared" si="4"/>
        <v>0</v>
      </c>
      <c r="I67" s="21"/>
      <c r="J67" s="21"/>
      <c r="K67" s="21"/>
      <c r="L67" s="21"/>
      <c r="M67" s="21"/>
      <c r="N67" s="386">
        <f t="shared" si="3"/>
        <v>0</v>
      </c>
    </row>
    <row r="68" spans="2:14" ht="25.5" x14ac:dyDescent="0.25">
      <c r="B68" s="388" t="s">
        <v>217</v>
      </c>
      <c r="C68" s="41" t="s">
        <v>218</v>
      </c>
      <c r="D68" s="20"/>
      <c r="E68" s="20"/>
      <c r="F68" s="20"/>
      <c r="G68" s="20"/>
      <c r="H68" s="52">
        <f t="shared" si="4"/>
        <v>0</v>
      </c>
      <c r="I68" s="21"/>
      <c r="J68" s="21"/>
      <c r="K68" s="21"/>
      <c r="L68" s="21"/>
      <c r="M68" s="21"/>
      <c r="N68" s="386">
        <f t="shared" si="3"/>
        <v>0</v>
      </c>
    </row>
    <row r="69" spans="2:14" ht="25.5" x14ac:dyDescent="0.25">
      <c r="B69" s="385" t="s">
        <v>16</v>
      </c>
      <c r="C69" s="51" t="s">
        <v>24</v>
      </c>
      <c r="D69" s="53">
        <f>SUM(D70:D72)</f>
        <v>0</v>
      </c>
      <c r="E69" s="53">
        <f>SUM(E70:E72)</f>
        <v>0</v>
      </c>
      <c r="F69" s="53">
        <f t="shared" ref="F69:M69" si="14">SUM(F70:F72)</f>
        <v>0</v>
      </c>
      <c r="G69" s="53">
        <f t="shared" si="14"/>
        <v>0</v>
      </c>
      <c r="H69" s="52">
        <f t="shared" si="4"/>
        <v>0</v>
      </c>
      <c r="I69" s="52">
        <f>SUM(I70:I72)</f>
        <v>0</v>
      </c>
      <c r="J69" s="52">
        <f>SUM(J70:J72)</f>
        <v>0</v>
      </c>
      <c r="K69" s="52">
        <f t="shared" si="14"/>
        <v>0</v>
      </c>
      <c r="L69" s="52">
        <f t="shared" si="14"/>
        <v>0</v>
      </c>
      <c r="M69" s="52">
        <f t="shared" si="14"/>
        <v>0</v>
      </c>
      <c r="N69" s="386">
        <f t="shared" si="3"/>
        <v>0</v>
      </c>
    </row>
    <row r="70" spans="2:14" ht="38.25" x14ac:dyDescent="0.25">
      <c r="B70" s="388" t="s">
        <v>54</v>
      </c>
      <c r="C70" s="41" t="s">
        <v>219</v>
      </c>
      <c r="D70" s="20"/>
      <c r="E70" s="20"/>
      <c r="F70" s="20"/>
      <c r="G70" s="20"/>
      <c r="H70" s="52">
        <f t="shared" si="4"/>
        <v>0</v>
      </c>
      <c r="I70" s="21"/>
      <c r="J70" s="21"/>
      <c r="K70" s="21"/>
      <c r="L70" s="21"/>
      <c r="M70" s="21"/>
      <c r="N70" s="386">
        <f t="shared" si="3"/>
        <v>0</v>
      </c>
    </row>
    <row r="71" spans="2:14" ht="25.5" x14ac:dyDescent="0.25">
      <c r="B71" s="388" t="s">
        <v>220</v>
      </c>
      <c r="C71" s="41" t="s">
        <v>221</v>
      </c>
      <c r="D71" s="20"/>
      <c r="E71" s="20"/>
      <c r="F71" s="20"/>
      <c r="G71" s="20"/>
      <c r="H71" s="52">
        <f t="shared" si="4"/>
        <v>0</v>
      </c>
      <c r="I71" s="21"/>
      <c r="J71" s="21"/>
      <c r="K71" s="21"/>
      <c r="L71" s="21"/>
      <c r="M71" s="21"/>
      <c r="N71" s="386">
        <f t="shared" si="3"/>
        <v>0</v>
      </c>
    </row>
    <row r="72" spans="2:14" ht="25.5" x14ac:dyDescent="0.25">
      <c r="B72" s="388" t="s">
        <v>222</v>
      </c>
      <c r="C72" s="41" t="s">
        <v>223</v>
      </c>
      <c r="D72" s="20"/>
      <c r="E72" s="20"/>
      <c r="F72" s="20"/>
      <c r="G72" s="20"/>
      <c r="H72" s="52">
        <f t="shared" si="4"/>
        <v>0</v>
      </c>
      <c r="I72" s="21"/>
      <c r="J72" s="21"/>
      <c r="K72" s="21"/>
      <c r="L72" s="21"/>
      <c r="M72" s="21"/>
      <c r="N72" s="386">
        <f t="shared" si="3"/>
        <v>0</v>
      </c>
    </row>
    <row r="73" spans="2:14" ht="25.5" x14ac:dyDescent="0.25">
      <c r="B73" s="385" t="s">
        <v>17</v>
      </c>
      <c r="C73" s="51" t="s">
        <v>25</v>
      </c>
      <c r="D73" s="53">
        <f>SUM(D74:D76)</f>
        <v>0</v>
      </c>
      <c r="E73" s="53">
        <f>SUM(E74:E76)</f>
        <v>0</v>
      </c>
      <c r="F73" s="53">
        <f t="shared" ref="F73:M73" si="15">SUM(F74:F76)</f>
        <v>0</v>
      </c>
      <c r="G73" s="53">
        <f t="shared" si="15"/>
        <v>0</v>
      </c>
      <c r="H73" s="52">
        <f t="shared" si="4"/>
        <v>0</v>
      </c>
      <c r="I73" s="52">
        <f>SUM(I74:I76)</f>
        <v>0</v>
      </c>
      <c r="J73" s="52">
        <f>SUM(J74:J76)</f>
        <v>0</v>
      </c>
      <c r="K73" s="52">
        <f t="shared" si="15"/>
        <v>0</v>
      </c>
      <c r="L73" s="52">
        <f t="shared" si="15"/>
        <v>0</v>
      </c>
      <c r="M73" s="52">
        <f t="shared" si="15"/>
        <v>0</v>
      </c>
      <c r="N73" s="386">
        <f t="shared" si="3"/>
        <v>0</v>
      </c>
    </row>
    <row r="74" spans="2:14" ht="38.25" x14ac:dyDescent="0.25">
      <c r="B74" s="388" t="s">
        <v>55</v>
      </c>
      <c r="C74" s="41" t="s">
        <v>224</v>
      </c>
      <c r="D74" s="20"/>
      <c r="E74" s="20"/>
      <c r="F74" s="20"/>
      <c r="G74" s="20"/>
      <c r="H74" s="52">
        <f t="shared" si="4"/>
        <v>0</v>
      </c>
      <c r="I74" s="21"/>
      <c r="J74" s="21"/>
      <c r="K74" s="21"/>
      <c r="L74" s="21"/>
      <c r="M74" s="21"/>
      <c r="N74" s="386">
        <f t="shared" si="3"/>
        <v>0</v>
      </c>
    </row>
    <row r="75" spans="2:14" ht="25.5" x14ac:dyDescent="0.25">
      <c r="B75" s="388" t="s">
        <v>225</v>
      </c>
      <c r="C75" s="41" t="s">
        <v>221</v>
      </c>
      <c r="D75" s="20"/>
      <c r="E75" s="20"/>
      <c r="F75" s="20"/>
      <c r="G75" s="20"/>
      <c r="H75" s="52">
        <f t="shared" ref="H75:H116" si="16">+E75+F75-G75</f>
        <v>0</v>
      </c>
      <c r="I75" s="21"/>
      <c r="J75" s="21"/>
      <c r="K75" s="21"/>
      <c r="L75" s="21"/>
      <c r="M75" s="21"/>
      <c r="N75" s="386">
        <f t="shared" ref="N75:N116" si="17">+K75+L75-M75</f>
        <v>0</v>
      </c>
    </row>
    <row r="76" spans="2:14" ht="25.5" x14ac:dyDescent="0.25">
      <c r="B76" s="388" t="s">
        <v>226</v>
      </c>
      <c r="C76" s="41" t="s">
        <v>227</v>
      </c>
      <c r="D76" s="20"/>
      <c r="E76" s="20"/>
      <c r="F76" s="20"/>
      <c r="G76" s="20"/>
      <c r="H76" s="52">
        <f t="shared" si="16"/>
        <v>0</v>
      </c>
      <c r="I76" s="21"/>
      <c r="J76" s="21"/>
      <c r="K76" s="21"/>
      <c r="L76" s="21"/>
      <c r="M76" s="21"/>
      <c r="N76" s="386">
        <f t="shared" si="17"/>
        <v>0</v>
      </c>
    </row>
    <row r="77" spans="2:14" x14ac:dyDescent="0.25">
      <c r="B77" s="385" t="s">
        <v>18</v>
      </c>
      <c r="C77" s="51" t="s">
        <v>26</v>
      </c>
      <c r="D77" s="53">
        <f>SUM(D78:D93)</f>
        <v>0</v>
      </c>
      <c r="E77" s="53">
        <f>SUM(E78:E93)</f>
        <v>0</v>
      </c>
      <c r="F77" s="53">
        <f t="shared" ref="F77:M77" si="18">SUM(F78:F93)</f>
        <v>0</v>
      </c>
      <c r="G77" s="53">
        <f t="shared" si="18"/>
        <v>0</v>
      </c>
      <c r="H77" s="52">
        <f t="shared" si="16"/>
        <v>0</v>
      </c>
      <c r="I77" s="52">
        <f>SUM(I78:I93)</f>
        <v>0</v>
      </c>
      <c r="J77" s="52">
        <f>SUM(J78:J93)</f>
        <v>0</v>
      </c>
      <c r="K77" s="52">
        <f t="shared" si="18"/>
        <v>0</v>
      </c>
      <c r="L77" s="52">
        <f t="shared" si="18"/>
        <v>0</v>
      </c>
      <c r="M77" s="52">
        <f t="shared" si="18"/>
        <v>0</v>
      </c>
      <c r="N77" s="386">
        <f t="shared" si="17"/>
        <v>0</v>
      </c>
    </row>
    <row r="78" spans="2:14" ht="25.5" x14ac:dyDescent="0.25">
      <c r="B78" s="388" t="s">
        <v>228</v>
      </c>
      <c r="C78" s="41" t="s">
        <v>229</v>
      </c>
      <c r="D78" s="20"/>
      <c r="E78" s="20"/>
      <c r="F78" s="20"/>
      <c r="G78" s="20"/>
      <c r="H78" s="52">
        <f t="shared" si="16"/>
        <v>0</v>
      </c>
      <c r="I78" s="21"/>
      <c r="J78" s="21"/>
      <c r="K78" s="21"/>
      <c r="L78" s="21"/>
      <c r="M78" s="21"/>
      <c r="N78" s="386">
        <f t="shared" si="17"/>
        <v>0</v>
      </c>
    </row>
    <row r="79" spans="2:14" ht="25.5" x14ac:dyDescent="0.25">
      <c r="B79" s="388" t="s">
        <v>230</v>
      </c>
      <c r="C79" s="41" t="s">
        <v>231</v>
      </c>
      <c r="D79" s="20"/>
      <c r="E79" s="20"/>
      <c r="F79" s="20"/>
      <c r="G79" s="20"/>
      <c r="H79" s="52">
        <f t="shared" si="16"/>
        <v>0</v>
      </c>
      <c r="I79" s="21"/>
      <c r="J79" s="21"/>
      <c r="K79" s="21"/>
      <c r="L79" s="21"/>
      <c r="M79" s="21"/>
      <c r="N79" s="386">
        <f t="shared" si="17"/>
        <v>0</v>
      </c>
    </row>
    <row r="80" spans="2:14" ht="25.5" x14ac:dyDescent="0.25">
      <c r="B80" s="388" t="s">
        <v>232</v>
      </c>
      <c r="C80" s="41" t="s">
        <v>233</v>
      </c>
      <c r="D80" s="20"/>
      <c r="E80" s="20"/>
      <c r="F80" s="20"/>
      <c r="G80" s="20"/>
      <c r="H80" s="52">
        <f t="shared" si="16"/>
        <v>0</v>
      </c>
      <c r="I80" s="21"/>
      <c r="J80" s="21"/>
      <c r="K80" s="21"/>
      <c r="L80" s="21"/>
      <c r="M80" s="21"/>
      <c r="N80" s="386">
        <f t="shared" si="17"/>
        <v>0</v>
      </c>
    </row>
    <row r="81" spans="2:14" ht="25.5" x14ac:dyDescent="0.25">
      <c r="B81" s="388" t="s">
        <v>234</v>
      </c>
      <c r="C81" s="41" t="s">
        <v>235</v>
      </c>
      <c r="D81" s="20"/>
      <c r="E81" s="20"/>
      <c r="F81" s="20"/>
      <c r="G81" s="20"/>
      <c r="H81" s="52">
        <f t="shared" si="16"/>
        <v>0</v>
      </c>
      <c r="I81" s="21"/>
      <c r="J81" s="21"/>
      <c r="K81" s="21"/>
      <c r="L81" s="21"/>
      <c r="M81" s="21"/>
      <c r="N81" s="386">
        <f t="shared" si="17"/>
        <v>0</v>
      </c>
    </row>
    <row r="82" spans="2:14" ht="38.25" x14ac:dyDescent="0.25">
      <c r="B82" s="388" t="s">
        <v>236</v>
      </c>
      <c r="C82" s="41" t="s">
        <v>237</v>
      </c>
      <c r="D82" s="20"/>
      <c r="E82" s="20"/>
      <c r="F82" s="20"/>
      <c r="G82" s="20"/>
      <c r="H82" s="52">
        <f t="shared" si="16"/>
        <v>0</v>
      </c>
      <c r="I82" s="21"/>
      <c r="J82" s="21"/>
      <c r="K82" s="21"/>
      <c r="L82" s="21"/>
      <c r="M82" s="21"/>
      <c r="N82" s="386">
        <f t="shared" si="17"/>
        <v>0</v>
      </c>
    </row>
    <row r="83" spans="2:14" x14ac:dyDescent="0.25">
      <c r="B83" s="388" t="s">
        <v>238</v>
      </c>
      <c r="C83" s="41" t="s">
        <v>239</v>
      </c>
      <c r="D83" s="20"/>
      <c r="E83" s="20"/>
      <c r="F83" s="20"/>
      <c r="G83" s="20"/>
      <c r="H83" s="52">
        <f t="shared" si="16"/>
        <v>0</v>
      </c>
      <c r="I83" s="21"/>
      <c r="J83" s="21"/>
      <c r="K83" s="21"/>
      <c r="L83" s="21"/>
      <c r="M83" s="21"/>
      <c r="N83" s="386">
        <f t="shared" si="17"/>
        <v>0</v>
      </c>
    </row>
    <row r="84" spans="2:14" ht="38.25" x14ac:dyDescent="0.25">
      <c r="B84" s="388" t="s">
        <v>240</v>
      </c>
      <c r="C84" s="41" t="s">
        <v>241</v>
      </c>
      <c r="D84" s="20"/>
      <c r="E84" s="20"/>
      <c r="F84" s="20"/>
      <c r="G84" s="20"/>
      <c r="H84" s="52">
        <f t="shared" si="16"/>
        <v>0</v>
      </c>
      <c r="I84" s="21"/>
      <c r="J84" s="21"/>
      <c r="K84" s="21"/>
      <c r="L84" s="21"/>
      <c r="M84" s="21"/>
      <c r="N84" s="386">
        <f t="shared" si="17"/>
        <v>0</v>
      </c>
    </row>
    <row r="85" spans="2:14" x14ac:dyDescent="0.25">
      <c r="B85" s="388" t="s">
        <v>242</v>
      </c>
      <c r="C85" s="41" t="s">
        <v>243</v>
      </c>
      <c r="D85" s="20"/>
      <c r="E85" s="20"/>
      <c r="F85" s="20"/>
      <c r="G85" s="20"/>
      <c r="H85" s="52">
        <f t="shared" si="16"/>
        <v>0</v>
      </c>
      <c r="I85" s="21"/>
      <c r="J85" s="21"/>
      <c r="K85" s="21"/>
      <c r="L85" s="21"/>
      <c r="M85" s="21"/>
      <c r="N85" s="386">
        <f t="shared" si="17"/>
        <v>0</v>
      </c>
    </row>
    <row r="86" spans="2:14" x14ac:dyDescent="0.25">
      <c r="B86" s="388" t="s">
        <v>244</v>
      </c>
      <c r="C86" s="41" t="s">
        <v>245</v>
      </c>
      <c r="D86" s="20"/>
      <c r="E86" s="20"/>
      <c r="F86" s="20"/>
      <c r="G86" s="20"/>
      <c r="H86" s="52">
        <f t="shared" si="16"/>
        <v>0</v>
      </c>
      <c r="I86" s="21"/>
      <c r="J86" s="21"/>
      <c r="K86" s="21"/>
      <c r="L86" s="21"/>
      <c r="M86" s="21"/>
      <c r="N86" s="386">
        <f t="shared" si="17"/>
        <v>0</v>
      </c>
    </row>
    <row r="87" spans="2:14" x14ac:dyDescent="0.25">
      <c r="B87" s="388" t="s">
        <v>246</v>
      </c>
      <c r="C87" s="41" t="s">
        <v>247</v>
      </c>
      <c r="D87" s="20"/>
      <c r="E87" s="20"/>
      <c r="F87" s="20"/>
      <c r="G87" s="20"/>
      <c r="H87" s="52">
        <f t="shared" si="16"/>
        <v>0</v>
      </c>
      <c r="I87" s="21"/>
      <c r="J87" s="21"/>
      <c r="K87" s="21"/>
      <c r="L87" s="21"/>
      <c r="M87" s="21"/>
      <c r="N87" s="386">
        <f t="shared" si="17"/>
        <v>0</v>
      </c>
    </row>
    <row r="88" spans="2:14" x14ac:dyDescent="0.25">
      <c r="B88" s="388" t="s">
        <v>248</v>
      </c>
      <c r="C88" s="41" t="s">
        <v>249</v>
      </c>
      <c r="D88" s="20"/>
      <c r="E88" s="20"/>
      <c r="F88" s="20"/>
      <c r="G88" s="20"/>
      <c r="H88" s="52">
        <f t="shared" si="16"/>
        <v>0</v>
      </c>
      <c r="I88" s="21"/>
      <c r="J88" s="21"/>
      <c r="K88" s="21"/>
      <c r="L88" s="21"/>
      <c r="M88" s="21"/>
      <c r="N88" s="386">
        <f t="shared" si="17"/>
        <v>0</v>
      </c>
    </row>
    <row r="89" spans="2:14" ht="25.5" x14ac:dyDescent="0.25">
      <c r="B89" s="388" t="s">
        <v>250</v>
      </c>
      <c r="C89" s="41" t="s">
        <v>251</v>
      </c>
      <c r="D89" s="20"/>
      <c r="E89" s="20"/>
      <c r="F89" s="20"/>
      <c r="G89" s="20"/>
      <c r="H89" s="52">
        <f t="shared" si="16"/>
        <v>0</v>
      </c>
      <c r="I89" s="21"/>
      <c r="J89" s="21"/>
      <c r="K89" s="21"/>
      <c r="L89" s="21"/>
      <c r="M89" s="21"/>
      <c r="N89" s="386">
        <f t="shared" si="17"/>
        <v>0</v>
      </c>
    </row>
    <row r="90" spans="2:14" ht="25.5" x14ac:dyDescent="0.25">
      <c r="B90" s="388" t="s">
        <v>252</v>
      </c>
      <c r="C90" s="41" t="s">
        <v>253</v>
      </c>
      <c r="D90" s="20"/>
      <c r="E90" s="20"/>
      <c r="F90" s="20"/>
      <c r="G90" s="20"/>
      <c r="H90" s="52">
        <f t="shared" si="16"/>
        <v>0</v>
      </c>
      <c r="I90" s="21"/>
      <c r="J90" s="21"/>
      <c r="K90" s="21"/>
      <c r="L90" s="21"/>
      <c r="M90" s="21"/>
      <c r="N90" s="386">
        <f t="shared" si="17"/>
        <v>0</v>
      </c>
    </row>
    <row r="91" spans="2:14" ht="25.5" x14ac:dyDescent="0.25">
      <c r="B91" s="388" t="s">
        <v>254</v>
      </c>
      <c r="C91" s="41" t="s">
        <v>255</v>
      </c>
      <c r="D91" s="20"/>
      <c r="E91" s="20"/>
      <c r="F91" s="20"/>
      <c r="G91" s="20"/>
      <c r="H91" s="52">
        <f t="shared" si="16"/>
        <v>0</v>
      </c>
      <c r="I91" s="21"/>
      <c r="J91" s="21"/>
      <c r="K91" s="21"/>
      <c r="L91" s="21"/>
      <c r="M91" s="21"/>
      <c r="N91" s="386">
        <f t="shared" si="17"/>
        <v>0</v>
      </c>
    </row>
    <row r="92" spans="2:14" x14ac:dyDescent="0.25">
      <c r="B92" s="388" t="s">
        <v>256</v>
      </c>
      <c r="C92" s="41" t="s">
        <v>257</v>
      </c>
      <c r="D92" s="20"/>
      <c r="E92" s="20"/>
      <c r="F92" s="20"/>
      <c r="G92" s="20"/>
      <c r="H92" s="52">
        <f t="shared" si="16"/>
        <v>0</v>
      </c>
      <c r="I92" s="21"/>
      <c r="J92" s="21"/>
      <c r="K92" s="21"/>
      <c r="L92" s="21"/>
      <c r="M92" s="21"/>
      <c r="N92" s="386">
        <f t="shared" si="17"/>
        <v>0</v>
      </c>
    </row>
    <row r="93" spans="2:14" x14ac:dyDescent="0.25">
      <c r="B93" s="388" t="s">
        <v>258</v>
      </c>
      <c r="C93" s="41" t="s">
        <v>259</v>
      </c>
      <c r="D93" s="20"/>
      <c r="E93" s="20"/>
      <c r="F93" s="20"/>
      <c r="G93" s="20"/>
      <c r="H93" s="52">
        <f t="shared" si="16"/>
        <v>0</v>
      </c>
      <c r="I93" s="21"/>
      <c r="J93" s="21"/>
      <c r="K93" s="21"/>
      <c r="L93" s="21"/>
      <c r="M93" s="21"/>
      <c r="N93" s="386">
        <f t="shared" si="17"/>
        <v>0</v>
      </c>
    </row>
    <row r="94" spans="2:14" x14ac:dyDescent="0.25">
      <c r="B94" s="385" t="s">
        <v>32</v>
      </c>
      <c r="C94" s="51" t="s">
        <v>27</v>
      </c>
      <c r="D94" s="53">
        <f>SUM(D95:D98)</f>
        <v>0</v>
      </c>
      <c r="E94" s="53">
        <f>SUM(E95:E98)</f>
        <v>0</v>
      </c>
      <c r="F94" s="53">
        <f t="shared" ref="F94:M94" si="19">SUM(F95:F98)</f>
        <v>0</v>
      </c>
      <c r="G94" s="53">
        <f t="shared" si="19"/>
        <v>0</v>
      </c>
      <c r="H94" s="52">
        <f t="shared" si="16"/>
        <v>0</v>
      </c>
      <c r="I94" s="52">
        <f>SUM(I95:I98)</f>
        <v>0</v>
      </c>
      <c r="J94" s="52">
        <f>SUM(J95:J98)</f>
        <v>0</v>
      </c>
      <c r="K94" s="52">
        <f t="shared" si="19"/>
        <v>0</v>
      </c>
      <c r="L94" s="52">
        <f t="shared" si="19"/>
        <v>0</v>
      </c>
      <c r="M94" s="52">
        <f t="shared" si="19"/>
        <v>0</v>
      </c>
      <c r="N94" s="386">
        <f t="shared" si="17"/>
        <v>0</v>
      </c>
    </row>
    <row r="95" spans="2:14" x14ac:dyDescent="0.25">
      <c r="B95" s="388" t="s">
        <v>260</v>
      </c>
      <c r="C95" s="41" t="s">
        <v>261</v>
      </c>
      <c r="D95" s="20"/>
      <c r="E95" s="20"/>
      <c r="F95" s="20"/>
      <c r="G95" s="20"/>
      <c r="H95" s="52">
        <f t="shared" si="16"/>
        <v>0</v>
      </c>
      <c r="I95" s="21"/>
      <c r="J95" s="21"/>
      <c r="K95" s="21"/>
      <c r="L95" s="21"/>
      <c r="M95" s="21"/>
      <c r="N95" s="386">
        <f t="shared" si="17"/>
        <v>0</v>
      </c>
    </row>
    <row r="96" spans="2:14" x14ac:dyDescent="0.25">
      <c r="B96" s="388" t="s">
        <v>262</v>
      </c>
      <c r="C96" s="41" t="s">
        <v>263</v>
      </c>
      <c r="D96" s="20"/>
      <c r="E96" s="20"/>
      <c r="F96" s="20"/>
      <c r="G96" s="20"/>
      <c r="H96" s="52">
        <f t="shared" si="16"/>
        <v>0</v>
      </c>
      <c r="I96" s="21"/>
      <c r="J96" s="21"/>
      <c r="K96" s="21"/>
      <c r="L96" s="21"/>
      <c r="M96" s="21"/>
      <c r="N96" s="386">
        <f t="shared" si="17"/>
        <v>0</v>
      </c>
    </row>
    <row r="97" spans="2:14" x14ac:dyDescent="0.25">
      <c r="B97" s="388" t="s">
        <v>264</v>
      </c>
      <c r="C97" s="41" t="s">
        <v>265</v>
      </c>
      <c r="D97" s="20"/>
      <c r="E97" s="20"/>
      <c r="F97" s="20"/>
      <c r="G97" s="20"/>
      <c r="H97" s="52">
        <f t="shared" si="16"/>
        <v>0</v>
      </c>
      <c r="I97" s="21"/>
      <c r="J97" s="21"/>
      <c r="K97" s="21"/>
      <c r="L97" s="21"/>
      <c r="M97" s="21"/>
      <c r="N97" s="386">
        <f t="shared" si="17"/>
        <v>0</v>
      </c>
    </row>
    <row r="98" spans="2:14" x14ac:dyDescent="0.25">
      <c r="B98" s="388" t="s">
        <v>266</v>
      </c>
      <c r="C98" s="41" t="s">
        <v>267</v>
      </c>
      <c r="D98" s="20"/>
      <c r="E98" s="20"/>
      <c r="F98" s="20"/>
      <c r="G98" s="20"/>
      <c r="H98" s="52">
        <f t="shared" si="16"/>
        <v>0</v>
      </c>
      <c r="I98" s="21"/>
      <c r="J98" s="21"/>
      <c r="K98" s="21"/>
      <c r="L98" s="21"/>
      <c r="M98" s="21"/>
      <c r="N98" s="386">
        <f t="shared" si="17"/>
        <v>0</v>
      </c>
    </row>
    <row r="99" spans="2:14" x14ac:dyDescent="0.25">
      <c r="B99" s="385" t="s">
        <v>33</v>
      </c>
      <c r="C99" s="51" t="s">
        <v>28</v>
      </c>
      <c r="D99" s="53">
        <f>SUM(D100:D101)</f>
        <v>0</v>
      </c>
      <c r="E99" s="53">
        <f>SUM(E100:E101)</f>
        <v>0</v>
      </c>
      <c r="F99" s="53">
        <f t="shared" ref="F99:K99" si="20">SUM(F100:F101)</f>
        <v>0</v>
      </c>
      <c r="G99" s="53">
        <f t="shared" si="20"/>
        <v>0</v>
      </c>
      <c r="H99" s="52">
        <f>+E99+F99-G99</f>
        <v>0</v>
      </c>
      <c r="I99" s="52">
        <f>SUM(I100:I101)</f>
        <v>0</v>
      </c>
      <c r="J99" s="52">
        <f>SUM(J100:J101)</f>
        <v>0</v>
      </c>
      <c r="K99" s="52">
        <f t="shared" si="20"/>
        <v>0</v>
      </c>
      <c r="L99" s="52">
        <f t="shared" ref="L99:M99" si="21">SUM(L100:L101)</f>
        <v>0</v>
      </c>
      <c r="M99" s="52">
        <f t="shared" si="21"/>
        <v>0</v>
      </c>
      <c r="N99" s="386">
        <f>+K99+L99-M99</f>
        <v>0</v>
      </c>
    </row>
    <row r="100" spans="2:14" x14ac:dyDescent="0.25">
      <c r="B100" s="388" t="s">
        <v>268</v>
      </c>
      <c r="C100" s="41" t="s">
        <v>269</v>
      </c>
      <c r="D100" s="20"/>
      <c r="E100" s="20"/>
      <c r="F100" s="20"/>
      <c r="G100" s="20"/>
      <c r="H100" s="52">
        <f t="shared" si="16"/>
        <v>0</v>
      </c>
      <c r="I100" s="21"/>
      <c r="J100" s="21"/>
      <c r="K100" s="21"/>
      <c r="L100" s="21"/>
      <c r="M100" s="21"/>
      <c r="N100" s="386">
        <f t="shared" si="17"/>
        <v>0</v>
      </c>
    </row>
    <row r="101" spans="2:14" x14ac:dyDescent="0.25">
      <c r="B101" s="388" t="s">
        <v>270</v>
      </c>
      <c r="C101" s="41" t="s">
        <v>271</v>
      </c>
      <c r="D101" s="20"/>
      <c r="E101" s="20"/>
      <c r="F101" s="20"/>
      <c r="G101" s="20"/>
      <c r="H101" s="52">
        <f t="shared" si="16"/>
        <v>0</v>
      </c>
      <c r="I101" s="21"/>
      <c r="J101" s="21"/>
      <c r="K101" s="21"/>
      <c r="L101" s="21"/>
      <c r="M101" s="21"/>
      <c r="N101" s="386">
        <f t="shared" si="17"/>
        <v>0</v>
      </c>
    </row>
    <row r="102" spans="2:14" x14ac:dyDescent="0.25">
      <c r="B102" s="385" t="s">
        <v>34</v>
      </c>
      <c r="C102" s="51" t="s">
        <v>29</v>
      </c>
      <c r="D102" s="53">
        <f>SUM(D103:D108)</f>
        <v>0</v>
      </c>
      <c r="E102" s="53">
        <f>SUM(E103:E108)</f>
        <v>0</v>
      </c>
      <c r="F102" s="53">
        <f t="shared" ref="F102:M102" si="22">SUM(F103:F108)</f>
        <v>0</v>
      </c>
      <c r="G102" s="53">
        <f t="shared" si="22"/>
        <v>0</v>
      </c>
      <c r="H102" s="52">
        <f t="shared" si="16"/>
        <v>0</v>
      </c>
      <c r="I102" s="52">
        <f>SUM(I103:I108)</f>
        <v>0</v>
      </c>
      <c r="J102" s="52">
        <f>SUM(J103:J108)</f>
        <v>0</v>
      </c>
      <c r="K102" s="52">
        <f t="shared" si="22"/>
        <v>0</v>
      </c>
      <c r="L102" s="52">
        <f t="shared" si="22"/>
        <v>0</v>
      </c>
      <c r="M102" s="52">
        <f t="shared" si="22"/>
        <v>0</v>
      </c>
      <c r="N102" s="386">
        <f t="shared" si="17"/>
        <v>0</v>
      </c>
    </row>
    <row r="103" spans="2:14" ht="25.5" x14ac:dyDescent="0.25">
      <c r="B103" s="389" t="s">
        <v>272</v>
      </c>
      <c r="C103" s="41" t="s">
        <v>273</v>
      </c>
      <c r="D103" s="20"/>
      <c r="E103" s="20"/>
      <c r="F103" s="20"/>
      <c r="G103" s="20"/>
      <c r="H103" s="52">
        <f t="shared" si="16"/>
        <v>0</v>
      </c>
      <c r="I103" s="21"/>
      <c r="J103" s="21"/>
      <c r="K103" s="21"/>
      <c r="L103" s="21"/>
      <c r="M103" s="21"/>
      <c r="N103" s="386">
        <f t="shared" si="17"/>
        <v>0</v>
      </c>
    </row>
    <row r="104" spans="2:14" ht="25.5" x14ac:dyDescent="0.25">
      <c r="B104" s="388" t="s">
        <v>274</v>
      </c>
      <c r="C104" s="41" t="s">
        <v>275</v>
      </c>
      <c r="D104" s="20"/>
      <c r="E104" s="20"/>
      <c r="F104" s="20"/>
      <c r="G104" s="20"/>
      <c r="H104" s="52">
        <f t="shared" si="16"/>
        <v>0</v>
      </c>
      <c r="I104" s="21"/>
      <c r="J104" s="21"/>
      <c r="K104" s="21"/>
      <c r="L104" s="21"/>
      <c r="M104" s="21"/>
      <c r="N104" s="386">
        <f t="shared" si="17"/>
        <v>0</v>
      </c>
    </row>
    <row r="105" spans="2:14" ht="25.5" x14ac:dyDescent="0.25">
      <c r="B105" s="388" t="s">
        <v>276</v>
      </c>
      <c r="C105" s="41" t="s">
        <v>277</v>
      </c>
      <c r="D105" s="20"/>
      <c r="E105" s="20"/>
      <c r="F105" s="20"/>
      <c r="G105" s="20"/>
      <c r="H105" s="52">
        <f t="shared" si="16"/>
        <v>0</v>
      </c>
      <c r="I105" s="21"/>
      <c r="J105" s="21"/>
      <c r="K105" s="21"/>
      <c r="L105" s="21"/>
      <c r="M105" s="21"/>
      <c r="N105" s="386">
        <f t="shared" si="17"/>
        <v>0</v>
      </c>
    </row>
    <row r="106" spans="2:14" ht="25.5" x14ac:dyDescent="0.25">
      <c r="B106" s="388" t="s">
        <v>278</v>
      </c>
      <c r="C106" s="41" t="s">
        <v>279</v>
      </c>
      <c r="D106" s="20"/>
      <c r="E106" s="20"/>
      <c r="F106" s="20"/>
      <c r="G106" s="20"/>
      <c r="H106" s="52">
        <f t="shared" si="16"/>
        <v>0</v>
      </c>
      <c r="I106" s="21"/>
      <c r="J106" s="21"/>
      <c r="K106" s="21"/>
      <c r="L106" s="21"/>
      <c r="M106" s="21"/>
      <c r="N106" s="386">
        <f t="shared" si="17"/>
        <v>0</v>
      </c>
    </row>
    <row r="107" spans="2:14" x14ac:dyDescent="0.25">
      <c r="B107" s="388" t="s">
        <v>280</v>
      </c>
      <c r="C107" s="41" t="s">
        <v>281</v>
      </c>
      <c r="D107" s="20"/>
      <c r="E107" s="20"/>
      <c r="F107" s="20"/>
      <c r="G107" s="20"/>
      <c r="H107" s="52">
        <f t="shared" si="16"/>
        <v>0</v>
      </c>
      <c r="I107" s="21"/>
      <c r="J107" s="21"/>
      <c r="K107" s="21"/>
      <c r="L107" s="21"/>
      <c r="M107" s="21"/>
      <c r="N107" s="386">
        <f t="shared" si="17"/>
        <v>0</v>
      </c>
    </row>
    <row r="108" spans="2:14" x14ac:dyDescent="0.25">
      <c r="B108" s="388" t="s">
        <v>282</v>
      </c>
      <c r="C108" s="41" t="s">
        <v>283</v>
      </c>
      <c r="D108" s="20"/>
      <c r="E108" s="20"/>
      <c r="F108" s="20"/>
      <c r="G108" s="20"/>
      <c r="H108" s="52">
        <f t="shared" si="16"/>
        <v>0</v>
      </c>
      <c r="I108" s="21"/>
      <c r="J108" s="21"/>
      <c r="K108" s="21"/>
      <c r="L108" s="21"/>
      <c r="M108" s="21"/>
      <c r="N108" s="386">
        <f t="shared" si="17"/>
        <v>0</v>
      </c>
    </row>
    <row r="109" spans="2:14" x14ac:dyDescent="0.25">
      <c r="B109" s="385" t="s">
        <v>35</v>
      </c>
      <c r="C109" s="51" t="s">
        <v>30</v>
      </c>
      <c r="D109" s="53">
        <f>D110</f>
        <v>0</v>
      </c>
      <c r="E109" s="53">
        <f>SUM(E110)</f>
        <v>0</v>
      </c>
      <c r="F109" s="53">
        <f t="shared" ref="F109:M109" si="23">SUM(F110)</f>
        <v>0</v>
      </c>
      <c r="G109" s="53">
        <f t="shared" si="23"/>
        <v>0</v>
      </c>
      <c r="H109" s="52">
        <f t="shared" si="16"/>
        <v>0</v>
      </c>
      <c r="I109" s="52">
        <f>SUM(I110)</f>
        <v>0</v>
      </c>
      <c r="J109" s="52">
        <f>SUM(J110)</f>
        <v>0</v>
      </c>
      <c r="K109" s="52">
        <f t="shared" si="23"/>
        <v>0</v>
      </c>
      <c r="L109" s="52">
        <f t="shared" si="23"/>
        <v>0</v>
      </c>
      <c r="M109" s="52">
        <f t="shared" si="23"/>
        <v>0</v>
      </c>
      <c r="N109" s="386">
        <f t="shared" si="17"/>
        <v>0</v>
      </c>
    </row>
    <row r="110" spans="2:14" ht="25.5" x14ac:dyDescent="0.25">
      <c r="B110" s="388" t="s">
        <v>284</v>
      </c>
      <c r="C110" s="41" t="s">
        <v>285</v>
      </c>
      <c r="D110" s="20"/>
      <c r="E110" s="20"/>
      <c r="F110" s="20"/>
      <c r="G110" s="20"/>
      <c r="H110" s="52">
        <f t="shared" si="16"/>
        <v>0</v>
      </c>
      <c r="I110" s="21"/>
      <c r="J110" s="21"/>
      <c r="K110" s="21"/>
      <c r="L110" s="21"/>
      <c r="M110" s="21"/>
      <c r="N110" s="386">
        <f t="shared" si="17"/>
        <v>0</v>
      </c>
    </row>
    <row r="111" spans="2:14" x14ac:dyDescent="0.25">
      <c r="B111" s="385" t="s">
        <v>36</v>
      </c>
      <c r="C111" s="51" t="s">
        <v>31</v>
      </c>
      <c r="D111" s="53">
        <f>SUM(D112:D115)</f>
        <v>0</v>
      </c>
      <c r="E111" s="53">
        <f>SUM(E112:E115)</f>
        <v>0</v>
      </c>
      <c r="F111" s="53">
        <f t="shared" ref="F111:M111" si="24">SUM(F112:F115)</f>
        <v>0</v>
      </c>
      <c r="G111" s="53">
        <f t="shared" si="24"/>
        <v>0</v>
      </c>
      <c r="H111" s="52">
        <f t="shared" si="16"/>
        <v>0</v>
      </c>
      <c r="I111" s="52">
        <f>SUM(I112:I115)</f>
        <v>0</v>
      </c>
      <c r="J111" s="52">
        <f>SUM(J112:J115)</f>
        <v>0</v>
      </c>
      <c r="K111" s="52">
        <f t="shared" si="24"/>
        <v>0</v>
      </c>
      <c r="L111" s="52">
        <f t="shared" si="24"/>
        <v>0</v>
      </c>
      <c r="M111" s="52">
        <f t="shared" si="24"/>
        <v>0</v>
      </c>
      <c r="N111" s="386">
        <f t="shared" si="17"/>
        <v>0</v>
      </c>
    </row>
    <row r="112" spans="2:14" x14ac:dyDescent="0.25">
      <c r="B112" s="388" t="s">
        <v>286</v>
      </c>
      <c r="C112" s="41" t="s">
        <v>287</v>
      </c>
      <c r="D112" s="20"/>
      <c r="E112" s="20"/>
      <c r="F112" s="20"/>
      <c r="G112" s="20"/>
      <c r="H112" s="52">
        <f t="shared" si="16"/>
        <v>0</v>
      </c>
      <c r="I112" s="21"/>
      <c r="J112" s="21"/>
      <c r="K112" s="21"/>
      <c r="L112" s="21"/>
      <c r="M112" s="21"/>
      <c r="N112" s="386">
        <f t="shared" si="17"/>
        <v>0</v>
      </c>
    </row>
    <row r="113" spans="2:14" x14ac:dyDescent="0.25">
      <c r="B113" s="388" t="s">
        <v>288</v>
      </c>
      <c r="C113" s="41" t="s">
        <v>289</v>
      </c>
      <c r="D113" s="20"/>
      <c r="E113" s="20"/>
      <c r="F113" s="20"/>
      <c r="G113" s="20"/>
      <c r="H113" s="52">
        <f t="shared" si="16"/>
        <v>0</v>
      </c>
      <c r="I113" s="21"/>
      <c r="J113" s="21"/>
      <c r="K113" s="21"/>
      <c r="L113" s="21"/>
      <c r="M113" s="21"/>
      <c r="N113" s="386">
        <f t="shared" si="17"/>
        <v>0</v>
      </c>
    </row>
    <row r="114" spans="2:14" ht="25.5" x14ac:dyDescent="0.25">
      <c r="B114" s="388" t="s">
        <v>290</v>
      </c>
      <c r="C114" s="41" t="s">
        <v>291</v>
      </c>
      <c r="D114" s="20"/>
      <c r="E114" s="20"/>
      <c r="F114" s="20"/>
      <c r="G114" s="20"/>
      <c r="H114" s="52">
        <f t="shared" si="16"/>
        <v>0</v>
      </c>
      <c r="I114" s="21"/>
      <c r="J114" s="21"/>
      <c r="K114" s="21"/>
      <c r="L114" s="21"/>
      <c r="M114" s="21"/>
      <c r="N114" s="386">
        <f t="shared" si="17"/>
        <v>0</v>
      </c>
    </row>
    <row r="115" spans="2:14" x14ac:dyDescent="0.25">
      <c r="B115" s="388" t="s">
        <v>292</v>
      </c>
      <c r="C115" s="41" t="s">
        <v>293</v>
      </c>
      <c r="D115" s="20"/>
      <c r="E115" s="20"/>
      <c r="F115" s="20"/>
      <c r="G115" s="20"/>
      <c r="H115" s="52">
        <f t="shared" si="16"/>
        <v>0</v>
      </c>
      <c r="I115" s="21"/>
      <c r="J115" s="21"/>
      <c r="K115" s="21"/>
      <c r="L115" s="21"/>
      <c r="M115" s="21"/>
      <c r="N115" s="386">
        <f t="shared" si="17"/>
        <v>0</v>
      </c>
    </row>
    <row r="116" spans="2:14" ht="13.5" thickBot="1" x14ac:dyDescent="0.3">
      <c r="B116" s="390" t="s">
        <v>37</v>
      </c>
      <c r="C116" s="391" t="s">
        <v>56</v>
      </c>
      <c r="D116" s="392"/>
      <c r="E116" s="392"/>
      <c r="F116" s="392"/>
      <c r="G116" s="392"/>
      <c r="H116" s="393">
        <f t="shared" si="16"/>
        <v>0</v>
      </c>
      <c r="I116" s="404"/>
      <c r="J116" s="404"/>
      <c r="K116" s="404"/>
      <c r="L116" s="404"/>
      <c r="M116" s="404"/>
      <c r="N116" s="394">
        <f t="shared" si="17"/>
        <v>0</v>
      </c>
    </row>
    <row r="118" spans="2:14" x14ac:dyDescent="0.25">
      <c r="B118" s="518" t="s">
        <v>48</v>
      </c>
      <c r="C118" s="518"/>
      <c r="D118" s="192"/>
      <c r="E118" s="192"/>
    </row>
    <row r="119" spans="2:14" x14ac:dyDescent="0.25">
      <c r="B119" s="405"/>
      <c r="C119" s="406"/>
      <c r="D119" s="192"/>
      <c r="E119" s="192"/>
    </row>
    <row r="120" spans="2:14" x14ac:dyDescent="0.25">
      <c r="B120" s="518" t="s">
        <v>49</v>
      </c>
      <c r="C120" s="518"/>
      <c r="D120" s="192"/>
      <c r="E120" s="192"/>
    </row>
    <row r="121" spans="2:14" x14ac:dyDescent="0.25">
      <c r="B121" s="522" t="s">
        <v>343</v>
      </c>
      <c r="C121" s="522"/>
      <c r="D121" s="192"/>
      <c r="E121" s="192"/>
    </row>
    <row r="122" spans="2:14" x14ac:dyDescent="0.25">
      <c r="B122" s="405"/>
      <c r="C122" s="406"/>
      <c r="D122" s="192"/>
      <c r="E122" s="192"/>
    </row>
    <row r="123" spans="2:14" x14ac:dyDescent="0.25">
      <c r="B123" s="405"/>
      <c r="C123" s="406"/>
      <c r="D123" s="192"/>
      <c r="E123" s="192"/>
    </row>
    <row r="124" spans="2:14" x14ac:dyDescent="0.25">
      <c r="B124" s="405"/>
      <c r="C124" s="406"/>
      <c r="D124" s="192"/>
      <c r="E124" s="192"/>
    </row>
    <row r="125" spans="2:14" x14ac:dyDescent="0.25">
      <c r="B125" s="405"/>
      <c r="C125" s="406"/>
      <c r="D125" s="192"/>
      <c r="E125" s="192"/>
    </row>
    <row r="126" spans="2:14" x14ac:dyDescent="0.25">
      <c r="B126" s="405"/>
      <c r="C126" s="406"/>
      <c r="D126" s="192"/>
      <c r="E126" s="192"/>
    </row>
  </sheetData>
  <sheetProtection formatCells="0"/>
  <mergeCells count="19">
    <mergeCell ref="B118:C118"/>
    <mergeCell ref="B120:C120"/>
    <mergeCell ref="N6:N8"/>
    <mergeCell ref="B121:C121"/>
    <mergeCell ref="B4:C4"/>
    <mergeCell ref="F7:F8"/>
    <mergeCell ref="G7:G8"/>
    <mergeCell ref="L7:L8"/>
    <mergeCell ref="M7:M8"/>
    <mergeCell ref="B6:B8"/>
    <mergeCell ref="C6:C8"/>
    <mergeCell ref="D6:D8"/>
    <mergeCell ref="E6:E8"/>
    <mergeCell ref="F6:G6"/>
    <mergeCell ref="H6:H8"/>
    <mergeCell ref="I6:I8"/>
    <mergeCell ref="J6:J8"/>
    <mergeCell ref="K6:K8"/>
    <mergeCell ref="L6:M6"/>
  </mergeCells>
  <pageMargins left="0.70866141732283472" right="0.70866141732283472" top="0.74803149606299213" bottom="0.74803149606299213" header="0.31496062992125984" footer="0.31496062992125984"/>
  <pageSetup paperSize="9" scale="2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19"/>
  <sheetViews>
    <sheetView showGridLines="0" zoomScale="80" zoomScaleNormal="80" workbookViewId="0">
      <selection activeCell="C6" sqref="C6"/>
    </sheetView>
  </sheetViews>
  <sheetFormatPr defaultColWidth="9.140625" defaultRowHeight="12.75" x14ac:dyDescent="0.2"/>
  <cols>
    <col min="1" max="1" width="1.140625" style="24" customWidth="1"/>
    <col min="2" max="2" width="11.7109375" style="34" customWidth="1"/>
    <col min="3" max="3" width="64.85546875" style="31" customWidth="1"/>
    <col min="4" max="5" width="18.7109375" style="32" customWidth="1"/>
    <col min="6" max="6" width="22.85546875" style="32" customWidth="1"/>
    <col min="7" max="16384" width="9.140625" style="24"/>
  </cols>
  <sheetData>
    <row r="1" spans="2:6" x14ac:dyDescent="0.2">
      <c r="B1" s="30" t="s">
        <v>58</v>
      </c>
      <c r="C1" s="459"/>
    </row>
    <row r="2" spans="2:6" x14ac:dyDescent="0.2">
      <c r="B2" s="30"/>
    </row>
    <row r="3" spans="2:6" x14ac:dyDescent="0.2">
      <c r="B3" s="273" t="s">
        <v>354</v>
      </c>
      <c r="C3" s="70"/>
    </row>
    <row r="4" spans="2:6" x14ac:dyDescent="0.2">
      <c r="B4" s="525" t="s">
        <v>355</v>
      </c>
      <c r="C4" s="525"/>
    </row>
    <row r="5" spans="2:6" ht="13.5" thickBot="1" x14ac:dyDescent="0.25">
      <c r="B5" s="274"/>
      <c r="C5" s="274"/>
    </row>
    <row r="6" spans="2:6" s="33" customFormat="1" ht="58.5" customHeight="1" thickBot="1" x14ac:dyDescent="0.3">
      <c r="B6" s="378" t="s">
        <v>1</v>
      </c>
      <c r="C6" s="379" t="s">
        <v>514</v>
      </c>
      <c r="D6" s="346" t="s">
        <v>351</v>
      </c>
      <c r="E6" s="346" t="s">
        <v>352</v>
      </c>
      <c r="F6" s="380" t="s">
        <v>119</v>
      </c>
    </row>
    <row r="7" spans="2:6" s="33" customFormat="1" ht="19.5" customHeight="1" thickBot="1" x14ac:dyDescent="0.3">
      <c r="B7" s="378" t="s">
        <v>40</v>
      </c>
      <c r="C7" s="383" t="s">
        <v>41</v>
      </c>
      <c r="D7" s="374" t="s">
        <v>42</v>
      </c>
      <c r="E7" s="374" t="s">
        <v>43</v>
      </c>
      <c r="F7" s="384" t="s">
        <v>353</v>
      </c>
    </row>
    <row r="8" spans="2:6" s="275" customFormat="1" x14ac:dyDescent="0.25">
      <c r="B8" s="381"/>
      <c r="C8" s="382" t="s">
        <v>339</v>
      </c>
      <c r="D8" s="372">
        <f>D9+D18+D24+D28+D30+D32+D39+D45+D49+D63+D67+D71+D75+D92+D97+D100+D107+D109+D114</f>
        <v>0</v>
      </c>
      <c r="E8" s="372">
        <f t="shared" ref="E8" si="0">E9+E18+E24+E28+E30+E32+E39+E45+E49+E63+E67+E71+E75+E92+E97+E100+E107+E109+E114</f>
        <v>0</v>
      </c>
      <c r="F8" s="373">
        <f>D8+E8</f>
        <v>0</v>
      </c>
    </row>
    <row r="9" spans="2:6" x14ac:dyDescent="0.2">
      <c r="B9" s="356" t="s">
        <v>3</v>
      </c>
      <c r="C9" s="54" t="s">
        <v>38</v>
      </c>
      <c r="D9" s="55">
        <f>SUM(D10:D17)</f>
        <v>0</v>
      </c>
      <c r="E9" s="55">
        <f>SUM(E10:E17)</f>
        <v>0</v>
      </c>
      <c r="F9" s="376">
        <f t="shared" ref="F9:F72" si="1">D9+E9</f>
        <v>0</v>
      </c>
    </row>
    <row r="10" spans="2:6" ht="25.5" x14ac:dyDescent="0.2">
      <c r="B10" s="358" t="s">
        <v>52</v>
      </c>
      <c r="C10" s="37" t="s">
        <v>125</v>
      </c>
      <c r="D10" s="35"/>
      <c r="E10" s="35"/>
      <c r="F10" s="376">
        <f t="shared" si="1"/>
        <v>0</v>
      </c>
    </row>
    <row r="11" spans="2:6" ht="25.5" x14ac:dyDescent="0.2">
      <c r="B11" s="358" t="s">
        <v>126</v>
      </c>
      <c r="C11" s="37" t="s">
        <v>127</v>
      </c>
      <c r="D11" s="35"/>
      <c r="E11" s="35"/>
      <c r="F11" s="376">
        <f t="shared" si="1"/>
        <v>0</v>
      </c>
    </row>
    <row r="12" spans="2:6" ht="25.5" x14ac:dyDescent="0.2">
      <c r="B12" s="358" t="s">
        <v>128</v>
      </c>
      <c r="C12" s="37" t="s">
        <v>129</v>
      </c>
      <c r="D12" s="35"/>
      <c r="E12" s="35"/>
      <c r="F12" s="376">
        <f t="shared" si="1"/>
        <v>0</v>
      </c>
    </row>
    <row r="13" spans="2:6" ht="25.5" x14ac:dyDescent="0.2">
      <c r="B13" s="358" t="s">
        <v>130</v>
      </c>
      <c r="C13" s="37" t="s">
        <v>131</v>
      </c>
      <c r="D13" s="35"/>
      <c r="E13" s="35"/>
      <c r="F13" s="376">
        <f t="shared" si="1"/>
        <v>0</v>
      </c>
    </row>
    <row r="14" spans="2:6" ht="25.5" x14ac:dyDescent="0.2">
      <c r="B14" s="358" t="s">
        <v>132</v>
      </c>
      <c r="C14" s="37" t="s">
        <v>133</v>
      </c>
      <c r="D14" s="35"/>
      <c r="E14" s="35"/>
      <c r="F14" s="376">
        <f t="shared" si="1"/>
        <v>0</v>
      </c>
    </row>
    <row r="15" spans="2:6" x14ac:dyDescent="0.2">
      <c r="B15" s="358" t="s">
        <v>134</v>
      </c>
      <c r="C15" s="37" t="s">
        <v>135</v>
      </c>
      <c r="D15" s="35"/>
      <c r="E15" s="35"/>
      <c r="F15" s="376">
        <f t="shared" si="1"/>
        <v>0</v>
      </c>
    </row>
    <row r="16" spans="2:6" x14ac:dyDescent="0.2">
      <c r="B16" s="358" t="s">
        <v>136</v>
      </c>
      <c r="C16" s="37" t="s">
        <v>137</v>
      </c>
      <c r="D16" s="35"/>
      <c r="E16" s="35"/>
      <c r="F16" s="376">
        <f t="shared" si="1"/>
        <v>0</v>
      </c>
    </row>
    <row r="17" spans="2:6" x14ac:dyDescent="0.2">
      <c r="B17" s="358" t="s">
        <v>138</v>
      </c>
      <c r="C17" s="37" t="s">
        <v>139</v>
      </c>
      <c r="D17" s="35"/>
      <c r="E17" s="35"/>
      <c r="F17" s="376">
        <f t="shared" si="1"/>
        <v>0</v>
      </c>
    </row>
    <row r="18" spans="2:6" x14ac:dyDescent="0.2">
      <c r="B18" s="356" t="s">
        <v>7</v>
      </c>
      <c r="C18" s="54" t="s">
        <v>4</v>
      </c>
      <c r="D18" s="55">
        <f>SUM(D19:D23)</f>
        <v>0</v>
      </c>
      <c r="E18" s="55">
        <f t="shared" ref="E18" si="2">SUM(E19:E23)</f>
        <v>0</v>
      </c>
      <c r="F18" s="376">
        <f t="shared" si="1"/>
        <v>0</v>
      </c>
    </row>
    <row r="19" spans="2:6" ht="25.5" x14ac:dyDescent="0.2">
      <c r="B19" s="359" t="s">
        <v>140</v>
      </c>
      <c r="C19" s="37" t="s">
        <v>141</v>
      </c>
      <c r="D19" s="35"/>
      <c r="E19" s="35"/>
      <c r="F19" s="376">
        <f t="shared" si="1"/>
        <v>0</v>
      </c>
    </row>
    <row r="20" spans="2:6" ht="25.5" x14ac:dyDescent="0.2">
      <c r="B20" s="359" t="s">
        <v>142</v>
      </c>
      <c r="C20" s="37" t="s">
        <v>143</v>
      </c>
      <c r="D20" s="35"/>
      <c r="E20" s="35"/>
      <c r="F20" s="376">
        <f t="shared" si="1"/>
        <v>0</v>
      </c>
    </row>
    <row r="21" spans="2:6" ht="25.5" x14ac:dyDescent="0.2">
      <c r="B21" s="359" t="s">
        <v>144</v>
      </c>
      <c r="C21" s="37" t="s">
        <v>145</v>
      </c>
      <c r="D21" s="35"/>
      <c r="E21" s="35"/>
      <c r="F21" s="376">
        <f t="shared" si="1"/>
        <v>0</v>
      </c>
    </row>
    <row r="22" spans="2:6" x14ac:dyDescent="0.2">
      <c r="B22" s="359" t="s">
        <v>146</v>
      </c>
      <c r="C22" s="38" t="s">
        <v>147</v>
      </c>
      <c r="D22" s="35"/>
      <c r="E22" s="35"/>
      <c r="F22" s="376">
        <f t="shared" si="1"/>
        <v>0</v>
      </c>
    </row>
    <row r="23" spans="2:6" x14ac:dyDescent="0.2">
      <c r="B23" s="359" t="s">
        <v>148</v>
      </c>
      <c r="C23" s="38" t="s">
        <v>149</v>
      </c>
      <c r="D23" s="35"/>
      <c r="E23" s="35"/>
      <c r="F23" s="376">
        <f t="shared" si="1"/>
        <v>0</v>
      </c>
    </row>
    <row r="24" spans="2:6" x14ac:dyDescent="0.2">
      <c r="B24" s="356" t="s">
        <v>8</v>
      </c>
      <c r="C24" s="54" t="s">
        <v>5</v>
      </c>
      <c r="D24" s="55">
        <f>SUM(D25:D27)</f>
        <v>0</v>
      </c>
      <c r="E24" s="55">
        <f t="shared" ref="E24" si="3">SUM(E25:E27)</f>
        <v>0</v>
      </c>
      <c r="F24" s="376">
        <f t="shared" si="1"/>
        <v>0</v>
      </c>
    </row>
    <row r="25" spans="2:6" x14ac:dyDescent="0.2">
      <c r="B25" s="359" t="s">
        <v>150</v>
      </c>
      <c r="C25" s="37" t="s">
        <v>151</v>
      </c>
      <c r="D25" s="35"/>
      <c r="E25" s="35"/>
      <c r="F25" s="376">
        <f t="shared" si="1"/>
        <v>0</v>
      </c>
    </row>
    <row r="26" spans="2:6" x14ac:dyDescent="0.2">
      <c r="B26" s="359" t="s">
        <v>152</v>
      </c>
      <c r="C26" s="37" t="s">
        <v>153</v>
      </c>
      <c r="D26" s="35"/>
      <c r="E26" s="35"/>
      <c r="F26" s="376">
        <f t="shared" si="1"/>
        <v>0</v>
      </c>
    </row>
    <row r="27" spans="2:6" x14ac:dyDescent="0.2">
      <c r="B27" s="359" t="s">
        <v>154</v>
      </c>
      <c r="C27" s="37" t="s">
        <v>155</v>
      </c>
      <c r="D27" s="35"/>
      <c r="E27" s="35"/>
      <c r="F27" s="376">
        <f t="shared" si="1"/>
        <v>0</v>
      </c>
    </row>
    <row r="28" spans="2:6" x14ac:dyDescent="0.2">
      <c r="B28" s="356" t="s">
        <v>9</v>
      </c>
      <c r="C28" s="54" t="s">
        <v>6</v>
      </c>
      <c r="D28" s="55">
        <f>D29</f>
        <v>0</v>
      </c>
      <c r="E28" s="55">
        <f t="shared" ref="E28" si="4">E29</f>
        <v>0</v>
      </c>
      <c r="F28" s="376">
        <f t="shared" si="1"/>
        <v>0</v>
      </c>
    </row>
    <row r="29" spans="2:6" x14ac:dyDescent="0.2">
      <c r="B29" s="359" t="s">
        <v>156</v>
      </c>
      <c r="C29" s="37" t="s">
        <v>157</v>
      </c>
      <c r="D29" s="35"/>
      <c r="E29" s="35"/>
      <c r="F29" s="376">
        <f t="shared" si="1"/>
        <v>0</v>
      </c>
    </row>
    <row r="30" spans="2:6" x14ac:dyDescent="0.2">
      <c r="B30" s="356" t="s">
        <v>10</v>
      </c>
      <c r="C30" s="54" t="s">
        <v>53</v>
      </c>
      <c r="D30" s="55">
        <f>D31</f>
        <v>0</v>
      </c>
      <c r="E30" s="55">
        <f t="shared" ref="E30" si="5">E31</f>
        <v>0</v>
      </c>
      <c r="F30" s="376">
        <f t="shared" si="1"/>
        <v>0</v>
      </c>
    </row>
    <row r="31" spans="2:6" x14ac:dyDescent="0.2">
      <c r="B31" s="359" t="s">
        <v>158</v>
      </c>
      <c r="C31" s="37" t="s">
        <v>159</v>
      </c>
      <c r="D31" s="35"/>
      <c r="E31" s="35"/>
      <c r="F31" s="376">
        <f t="shared" si="1"/>
        <v>0</v>
      </c>
    </row>
    <row r="32" spans="2:6" x14ac:dyDescent="0.2">
      <c r="B32" s="356" t="s">
        <v>11</v>
      </c>
      <c r="C32" s="54" t="s">
        <v>19</v>
      </c>
      <c r="D32" s="55">
        <f>SUM(D33:D38)</f>
        <v>0</v>
      </c>
      <c r="E32" s="55">
        <f t="shared" ref="E32" si="6">SUM(E33:E38)</f>
        <v>0</v>
      </c>
      <c r="F32" s="376">
        <f t="shared" si="1"/>
        <v>0</v>
      </c>
    </row>
    <row r="33" spans="2:6" x14ac:dyDescent="0.2">
      <c r="B33" s="359" t="s">
        <v>160</v>
      </c>
      <c r="C33" s="39" t="s">
        <v>161</v>
      </c>
      <c r="D33" s="35"/>
      <c r="E33" s="35"/>
      <c r="F33" s="376">
        <f t="shared" si="1"/>
        <v>0</v>
      </c>
    </row>
    <row r="34" spans="2:6" x14ac:dyDescent="0.2">
      <c r="B34" s="359" t="s">
        <v>162</v>
      </c>
      <c r="C34" s="40" t="s">
        <v>163</v>
      </c>
      <c r="D34" s="35"/>
      <c r="E34" s="35"/>
      <c r="F34" s="376">
        <f t="shared" si="1"/>
        <v>0</v>
      </c>
    </row>
    <row r="35" spans="2:6" x14ac:dyDescent="0.2">
      <c r="B35" s="359" t="s">
        <v>164</v>
      </c>
      <c r="C35" s="40" t="s">
        <v>165</v>
      </c>
      <c r="D35" s="35"/>
      <c r="E35" s="35"/>
      <c r="F35" s="376">
        <f t="shared" si="1"/>
        <v>0</v>
      </c>
    </row>
    <row r="36" spans="2:6" x14ac:dyDescent="0.2">
      <c r="B36" s="359" t="s">
        <v>166</v>
      </c>
      <c r="C36" s="40" t="s">
        <v>167</v>
      </c>
      <c r="D36" s="35"/>
      <c r="E36" s="35"/>
      <c r="F36" s="376">
        <f t="shared" si="1"/>
        <v>0</v>
      </c>
    </row>
    <row r="37" spans="2:6" x14ac:dyDescent="0.2">
      <c r="B37" s="359" t="s">
        <v>168</v>
      </c>
      <c r="C37" s="40" t="s">
        <v>169</v>
      </c>
      <c r="D37" s="35"/>
      <c r="E37" s="35"/>
      <c r="F37" s="376">
        <f t="shared" si="1"/>
        <v>0</v>
      </c>
    </row>
    <row r="38" spans="2:6" x14ac:dyDescent="0.2">
      <c r="B38" s="359" t="s">
        <v>170</v>
      </c>
      <c r="C38" s="40" t="s">
        <v>171</v>
      </c>
      <c r="D38" s="35"/>
      <c r="E38" s="35"/>
      <c r="F38" s="376">
        <f t="shared" si="1"/>
        <v>0</v>
      </c>
    </row>
    <row r="39" spans="2:6" x14ac:dyDescent="0.2">
      <c r="B39" s="356" t="s">
        <v>12</v>
      </c>
      <c r="C39" s="54" t="s">
        <v>20</v>
      </c>
      <c r="D39" s="55">
        <f>SUM(D40:D44)</f>
        <v>0</v>
      </c>
      <c r="E39" s="55">
        <f t="shared" ref="E39" si="7">SUM(E40:E44)</f>
        <v>0</v>
      </c>
      <c r="F39" s="376">
        <f t="shared" si="1"/>
        <v>0</v>
      </c>
    </row>
    <row r="40" spans="2:6" x14ac:dyDescent="0.2">
      <c r="B40" s="359" t="s">
        <v>172</v>
      </c>
      <c r="C40" s="40" t="s">
        <v>173</v>
      </c>
      <c r="D40" s="35"/>
      <c r="E40" s="35"/>
      <c r="F40" s="376">
        <f t="shared" si="1"/>
        <v>0</v>
      </c>
    </row>
    <row r="41" spans="2:6" x14ac:dyDescent="0.2">
      <c r="B41" s="359" t="s">
        <v>174</v>
      </c>
      <c r="C41" s="40" t="s">
        <v>175</v>
      </c>
      <c r="D41" s="35"/>
      <c r="E41" s="35"/>
      <c r="F41" s="376">
        <f t="shared" si="1"/>
        <v>0</v>
      </c>
    </row>
    <row r="42" spans="2:6" x14ac:dyDescent="0.2">
      <c r="B42" s="359" t="s">
        <v>176</v>
      </c>
      <c r="C42" s="40" t="s">
        <v>177</v>
      </c>
      <c r="D42" s="35"/>
      <c r="E42" s="35"/>
      <c r="F42" s="376">
        <f t="shared" si="1"/>
        <v>0</v>
      </c>
    </row>
    <row r="43" spans="2:6" x14ac:dyDescent="0.2">
      <c r="B43" s="359" t="s">
        <v>178</v>
      </c>
      <c r="C43" s="40" t="s">
        <v>179</v>
      </c>
      <c r="D43" s="35"/>
      <c r="E43" s="35"/>
      <c r="F43" s="376">
        <f t="shared" si="1"/>
        <v>0</v>
      </c>
    </row>
    <row r="44" spans="2:6" x14ac:dyDescent="0.2">
      <c r="B44" s="359" t="s">
        <v>180</v>
      </c>
      <c r="C44" s="40" t="s">
        <v>181</v>
      </c>
      <c r="D44" s="35"/>
      <c r="E44" s="35"/>
      <c r="F44" s="376">
        <f t="shared" si="1"/>
        <v>0</v>
      </c>
    </row>
    <row r="45" spans="2:6" x14ac:dyDescent="0.2">
      <c r="B45" s="356" t="s">
        <v>13</v>
      </c>
      <c r="C45" s="54" t="s">
        <v>21</v>
      </c>
      <c r="D45" s="55">
        <f>SUM(D46:D48)</f>
        <v>0</v>
      </c>
      <c r="E45" s="55">
        <f t="shared" ref="E45" si="8">SUM(E46:E48)</f>
        <v>0</v>
      </c>
      <c r="F45" s="376">
        <f t="shared" si="1"/>
        <v>0</v>
      </c>
    </row>
    <row r="46" spans="2:6" x14ac:dyDescent="0.2">
      <c r="B46" s="359" t="s">
        <v>182</v>
      </c>
      <c r="C46" s="37" t="s">
        <v>183</v>
      </c>
      <c r="D46" s="35"/>
      <c r="E46" s="35"/>
      <c r="F46" s="376">
        <f t="shared" si="1"/>
        <v>0</v>
      </c>
    </row>
    <row r="47" spans="2:6" x14ac:dyDescent="0.2">
      <c r="B47" s="359" t="s">
        <v>184</v>
      </c>
      <c r="C47" s="37" t="s">
        <v>185</v>
      </c>
      <c r="D47" s="35"/>
      <c r="E47" s="35"/>
      <c r="F47" s="376">
        <f t="shared" si="1"/>
        <v>0</v>
      </c>
    </row>
    <row r="48" spans="2:6" x14ac:dyDescent="0.2">
      <c r="B48" s="359" t="s">
        <v>186</v>
      </c>
      <c r="C48" s="37" t="s">
        <v>187</v>
      </c>
      <c r="D48" s="35"/>
      <c r="E48" s="35"/>
      <c r="F48" s="376">
        <f t="shared" si="1"/>
        <v>0</v>
      </c>
    </row>
    <row r="49" spans="2:6" x14ac:dyDescent="0.2">
      <c r="B49" s="356" t="s">
        <v>14</v>
      </c>
      <c r="C49" s="54" t="s">
        <v>22</v>
      </c>
      <c r="D49" s="55">
        <f>SUM(D50:D62)</f>
        <v>0</v>
      </c>
      <c r="E49" s="55">
        <f t="shared" ref="E49" si="9">SUM(E50:E62)</f>
        <v>0</v>
      </c>
      <c r="F49" s="376">
        <f t="shared" si="1"/>
        <v>0</v>
      </c>
    </row>
    <row r="50" spans="2:6" x14ac:dyDescent="0.2">
      <c r="B50" s="359" t="s">
        <v>188</v>
      </c>
      <c r="C50" s="37" t="s">
        <v>189</v>
      </c>
      <c r="D50" s="35"/>
      <c r="E50" s="35"/>
      <c r="F50" s="376">
        <f t="shared" si="1"/>
        <v>0</v>
      </c>
    </row>
    <row r="51" spans="2:6" x14ac:dyDescent="0.2">
      <c r="B51" s="359" t="s">
        <v>190</v>
      </c>
      <c r="C51" s="37" t="s">
        <v>191</v>
      </c>
      <c r="D51" s="35"/>
      <c r="E51" s="35"/>
      <c r="F51" s="376">
        <f t="shared" si="1"/>
        <v>0</v>
      </c>
    </row>
    <row r="52" spans="2:6" x14ac:dyDescent="0.2">
      <c r="B52" s="359" t="s">
        <v>192</v>
      </c>
      <c r="C52" s="37" t="s">
        <v>193</v>
      </c>
      <c r="D52" s="35"/>
      <c r="E52" s="35"/>
      <c r="F52" s="376">
        <f t="shared" si="1"/>
        <v>0</v>
      </c>
    </row>
    <row r="53" spans="2:6" x14ac:dyDescent="0.2">
      <c r="B53" s="359" t="s">
        <v>194</v>
      </c>
      <c r="C53" s="37" t="s">
        <v>195</v>
      </c>
      <c r="D53" s="35"/>
      <c r="E53" s="35"/>
      <c r="F53" s="376">
        <f t="shared" si="1"/>
        <v>0</v>
      </c>
    </row>
    <row r="54" spans="2:6" x14ac:dyDescent="0.2">
      <c r="B54" s="359" t="s">
        <v>196</v>
      </c>
      <c r="C54" s="37" t="s">
        <v>197</v>
      </c>
      <c r="D54" s="35"/>
      <c r="E54" s="35"/>
      <c r="F54" s="376">
        <f t="shared" si="1"/>
        <v>0</v>
      </c>
    </row>
    <row r="55" spans="2:6" x14ac:dyDescent="0.2">
      <c r="B55" s="359" t="s">
        <v>198</v>
      </c>
      <c r="C55" s="37" t="s">
        <v>199</v>
      </c>
      <c r="D55" s="35"/>
      <c r="E55" s="35"/>
      <c r="F55" s="376">
        <f t="shared" si="1"/>
        <v>0</v>
      </c>
    </row>
    <row r="56" spans="2:6" x14ac:dyDescent="0.2">
      <c r="B56" s="359" t="s">
        <v>200</v>
      </c>
      <c r="C56" s="37" t="s">
        <v>201</v>
      </c>
      <c r="D56" s="35"/>
      <c r="E56" s="35"/>
      <c r="F56" s="376">
        <f t="shared" si="1"/>
        <v>0</v>
      </c>
    </row>
    <row r="57" spans="2:6" x14ac:dyDescent="0.2">
      <c r="B57" s="359" t="s">
        <v>202</v>
      </c>
      <c r="C57" s="37" t="s">
        <v>203</v>
      </c>
      <c r="D57" s="35"/>
      <c r="E57" s="35"/>
      <c r="F57" s="376">
        <f t="shared" si="1"/>
        <v>0</v>
      </c>
    </row>
    <row r="58" spans="2:6" x14ac:dyDescent="0.2">
      <c r="B58" s="359" t="s">
        <v>204</v>
      </c>
      <c r="C58" s="37" t="s">
        <v>205</v>
      </c>
      <c r="D58" s="35"/>
      <c r="E58" s="35"/>
      <c r="F58" s="376">
        <f t="shared" si="1"/>
        <v>0</v>
      </c>
    </row>
    <row r="59" spans="2:6" x14ac:dyDescent="0.2">
      <c r="B59" s="359" t="s">
        <v>206</v>
      </c>
      <c r="C59" s="37" t="s">
        <v>207</v>
      </c>
      <c r="D59" s="35"/>
      <c r="E59" s="35"/>
      <c r="F59" s="376">
        <f t="shared" si="1"/>
        <v>0</v>
      </c>
    </row>
    <row r="60" spans="2:6" x14ac:dyDescent="0.2">
      <c r="B60" s="359" t="s">
        <v>208</v>
      </c>
      <c r="C60" s="37" t="s">
        <v>209</v>
      </c>
      <c r="D60" s="35"/>
      <c r="E60" s="35"/>
      <c r="F60" s="376">
        <f t="shared" si="1"/>
        <v>0</v>
      </c>
    </row>
    <row r="61" spans="2:6" x14ac:dyDescent="0.2">
      <c r="B61" s="359" t="s">
        <v>210</v>
      </c>
      <c r="C61" s="37" t="s">
        <v>211</v>
      </c>
      <c r="D61" s="35"/>
      <c r="E61" s="35"/>
      <c r="F61" s="376">
        <f t="shared" si="1"/>
        <v>0</v>
      </c>
    </row>
    <row r="62" spans="2:6" x14ac:dyDescent="0.2">
      <c r="B62" s="359" t="s">
        <v>212</v>
      </c>
      <c r="C62" s="37" t="s">
        <v>22</v>
      </c>
      <c r="D62" s="35"/>
      <c r="E62" s="35"/>
      <c r="F62" s="376">
        <f t="shared" si="1"/>
        <v>0</v>
      </c>
    </row>
    <row r="63" spans="2:6" x14ac:dyDescent="0.2">
      <c r="B63" s="356" t="s">
        <v>15</v>
      </c>
      <c r="C63" s="54" t="s">
        <v>23</v>
      </c>
      <c r="D63" s="55">
        <f>SUM(D64:D66)</f>
        <v>0</v>
      </c>
      <c r="E63" s="55">
        <f t="shared" ref="E63" si="10">SUM(E64:E66)</f>
        <v>0</v>
      </c>
      <c r="F63" s="376">
        <f t="shared" si="1"/>
        <v>0</v>
      </c>
    </row>
    <row r="64" spans="2:6" ht="25.5" x14ac:dyDescent="0.2">
      <c r="B64" s="359" t="s">
        <v>213</v>
      </c>
      <c r="C64" s="37" t="s">
        <v>214</v>
      </c>
      <c r="D64" s="35"/>
      <c r="E64" s="35"/>
      <c r="F64" s="376">
        <f t="shared" si="1"/>
        <v>0</v>
      </c>
    </row>
    <row r="65" spans="2:6" ht="25.5" x14ac:dyDescent="0.2">
      <c r="B65" s="359" t="s">
        <v>215</v>
      </c>
      <c r="C65" s="37" t="s">
        <v>216</v>
      </c>
      <c r="D65" s="35"/>
      <c r="E65" s="35"/>
      <c r="F65" s="376">
        <f t="shared" si="1"/>
        <v>0</v>
      </c>
    </row>
    <row r="66" spans="2:6" x14ac:dyDescent="0.2">
      <c r="B66" s="359" t="s">
        <v>217</v>
      </c>
      <c r="C66" s="37" t="s">
        <v>218</v>
      </c>
      <c r="D66" s="35"/>
      <c r="E66" s="35"/>
      <c r="F66" s="376">
        <f t="shared" si="1"/>
        <v>0</v>
      </c>
    </row>
    <row r="67" spans="2:6" x14ac:dyDescent="0.2">
      <c r="B67" s="356" t="s">
        <v>16</v>
      </c>
      <c r="C67" s="54" t="s">
        <v>24</v>
      </c>
      <c r="D67" s="55">
        <f>SUM(D68:D70)</f>
        <v>0</v>
      </c>
      <c r="E67" s="55">
        <f t="shared" ref="E67" si="11">SUM(E68:E70)</f>
        <v>0</v>
      </c>
      <c r="F67" s="376">
        <f t="shared" si="1"/>
        <v>0</v>
      </c>
    </row>
    <row r="68" spans="2:6" ht="25.5" x14ac:dyDescent="0.2">
      <c r="B68" s="359" t="s">
        <v>54</v>
      </c>
      <c r="C68" s="37" t="s">
        <v>219</v>
      </c>
      <c r="D68" s="35"/>
      <c r="E68" s="35"/>
      <c r="F68" s="376">
        <f t="shared" si="1"/>
        <v>0</v>
      </c>
    </row>
    <row r="69" spans="2:6" x14ac:dyDescent="0.2">
      <c r="B69" s="359" t="s">
        <v>220</v>
      </c>
      <c r="C69" s="37" t="s">
        <v>221</v>
      </c>
      <c r="D69" s="35"/>
      <c r="E69" s="35"/>
      <c r="F69" s="376">
        <f t="shared" si="1"/>
        <v>0</v>
      </c>
    </row>
    <row r="70" spans="2:6" x14ac:dyDescent="0.2">
      <c r="B70" s="359" t="s">
        <v>222</v>
      </c>
      <c r="C70" s="37" t="s">
        <v>223</v>
      </c>
      <c r="D70" s="35"/>
      <c r="E70" s="35"/>
      <c r="F70" s="376">
        <f t="shared" si="1"/>
        <v>0</v>
      </c>
    </row>
    <row r="71" spans="2:6" x14ac:dyDescent="0.2">
      <c r="B71" s="356" t="s">
        <v>17</v>
      </c>
      <c r="C71" s="54" t="s">
        <v>25</v>
      </c>
      <c r="D71" s="55">
        <f>SUM(D72:D74)</f>
        <v>0</v>
      </c>
      <c r="E71" s="55">
        <f t="shared" ref="E71" si="12">SUM(E72:E74)</f>
        <v>0</v>
      </c>
      <c r="F71" s="376">
        <f t="shared" si="1"/>
        <v>0</v>
      </c>
    </row>
    <row r="72" spans="2:6" ht="25.5" x14ac:dyDescent="0.2">
      <c r="B72" s="359" t="s">
        <v>55</v>
      </c>
      <c r="C72" s="37" t="s">
        <v>224</v>
      </c>
      <c r="D72" s="35"/>
      <c r="E72" s="35"/>
      <c r="F72" s="376">
        <f t="shared" si="1"/>
        <v>0</v>
      </c>
    </row>
    <row r="73" spans="2:6" x14ac:dyDescent="0.2">
      <c r="B73" s="359" t="s">
        <v>225</v>
      </c>
      <c r="C73" s="37" t="s">
        <v>221</v>
      </c>
      <c r="D73" s="35"/>
      <c r="E73" s="35"/>
      <c r="F73" s="376">
        <f t="shared" ref="F73:F114" si="13">D73+E73</f>
        <v>0</v>
      </c>
    </row>
    <row r="74" spans="2:6" x14ac:dyDescent="0.2">
      <c r="B74" s="359" t="s">
        <v>226</v>
      </c>
      <c r="C74" s="37" t="s">
        <v>227</v>
      </c>
      <c r="D74" s="35"/>
      <c r="E74" s="35"/>
      <c r="F74" s="376">
        <f t="shared" si="13"/>
        <v>0</v>
      </c>
    </row>
    <row r="75" spans="2:6" x14ac:dyDescent="0.2">
      <c r="B75" s="356" t="s">
        <v>18</v>
      </c>
      <c r="C75" s="54" t="s">
        <v>26</v>
      </c>
      <c r="D75" s="55">
        <f>SUM(D76:D91)</f>
        <v>0</v>
      </c>
      <c r="E75" s="55">
        <f t="shared" ref="E75" si="14">SUM(E76:E91)</f>
        <v>0</v>
      </c>
      <c r="F75" s="376">
        <f t="shared" si="13"/>
        <v>0</v>
      </c>
    </row>
    <row r="76" spans="2:6" x14ac:dyDescent="0.2">
      <c r="B76" s="359" t="s">
        <v>228</v>
      </c>
      <c r="C76" s="37" t="s">
        <v>229</v>
      </c>
      <c r="D76" s="35"/>
      <c r="E76" s="35"/>
      <c r="F76" s="376">
        <f t="shared" si="13"/>
        <v>0</v>
      </c>
    </row>
    <row r="77" spans="2:6" x14ac:dyDescent="0.2">
      <c r="B77" s="359" t="s">
        <v>230</v>
      </c>
      <c r="C77" s="37" t="s">
        <v>231</v>
      </c>
      <c r="D77" s="35"/>
      <c r="E77" s="35"/>
      <c r="F77" s="376">
        <f t="shared" si="13"/>
        <v>0</v>
      </c>
    </row>
    <row r="78" spans="2:6" x14ac:dyDescent="0.2">
      <c r="B78" s="359" t="s">
        <v>232</v>
      </c>
      <c r="C78" s="37" t="s">
        <v>233</v>
      </c>
      <c r="D78" s="35"/>
      <c r="E78" s="35"/>
      <c r="F78" s="376">
        <f t="shared" si="13"/>
        <v>0</v>
      </c>
    </row>
    <row r="79" spans="2:6" x14ac:dyDescent="0.2">
      <c r="B79" s="359" t="s">
        <v>234</v>
      </c>
      <c r="C79" s="37" t="s">
        <v>235</v>
      </c>
      <c r="D79" s="35"/>
      <c r="E79" s="35"/>
      <c r="F79" s="376">
        <f t="shared" si="13"/>
        <v>0</v>
      </c>
    </row>
    <row r="80" spans="2:6" ht="25.5" x14ac:dyDescent="0.2">
      <c r="B80" s="359" t="s">
        <v>236</v>
      </c>
      <c r="C80" s="37" t="s">
        <v>237</v>
      </c>
      <c r="D80" s="35"/>
      <c r="E80" s="35"/>
      <c r="F80" s="376">
        <f t="shared" si="13"/>
        <v>0</v>
      </c>
    </row>
    <row r="81" spans="2:6" x14ac:dyDescent="0.2">
      <c r="B81" s="359" t="s">
        <v>238</v>
      </c>
      <c r="C81" s="37" t="s">
        <v>239</v>
      </c>
      <c r="D81" s="35"/>
      <c r="E81" s="35"/>
      <c r="F81" s="376">
        <f t="shared" si="13"/>
        <v>0</v>
      </c>
    </row>
    <row r="82" spans="2:6" ht="25.5" x14ac:dyDescent="0.2">
      <c r="B82" s="359" t="s">
        <v>240</v>
      </c>
      <c r="C82" s="37" t="s">
        <v>241</v>
      </c>
      <c r="D82" s="35"/>
      <c r="E82" s="35"/>
      <c r="F82" s="376">
        <f t="shared" si="13"/>
        <v>0</v>
      </c>
    </row>
    <row r="83" spans="2:6" x14ac:dyDescent="0.2">
      <c r="B83" s="359" t="s">
        <v>242</v>
      </c>
      <c r="C83" s="37" t="s">
        <v>243</v>
      </c>
      <c r="D83" s="35"/>
      <c r="E83" s="35"/>
      <c r="F83" s="376">
        <f t="shared" si="13"/>
        <v>0</v>
      </c>
    </row>
    <row r="84" spans="2:6" x14ac:dyDescent="0.2">
      <c r="B84" s="359" t="s">
        <v>244</v>
      </c>
      <c r="C84" s="37" t="s">
        <v>245</v>
      </c>
      <c r="D84" s="35"/>
      <c r="E84" s="35"/>
      <c r="F84" s="376">
        <f t="shared" si="13"/>
        <v>0</v>
      </c>
    </row>
    <row r="85" spans="2:6" x14ac:dyDescent="0.2">
      <c r="B85" s="359" t="s">
        <v>246</v>
      </c>
      <c r="C85" s="37" t="s">
        <v>247</v>
      </c>
      <c r="D85" s="35"/>
      <c r="E85" s="35"/>
      <c r="F85" s="376">
        <f t="shared" si="13"/>
        <v>0</v>
      </c>
    </row>
    <row r="86" spans="2:6" x14ac:dyDescent="0.2">
      <c r="B86" s="359" t="s">
        <v>248</v>
      </c>
      <c r="C86" s="37" t="s">
        <v>249</v>
      </c>
      <c r="D86" s="35"/>
      <c r="E86" s="35"/>
      <c r="F86" s="376">
        <f t="shared" si="13"/>
        <v>0</v>
      </c>
    </row>
    <row r="87" spans="2:6" ht="25.5" x14ac:dyDescent="0.2">
      <c r="B87" s="359" t="s">
        <v>250</v>
      </c>
      <c r="C87" s="37" t="s">
        <v>251</v>
      </c>
      <c r="D87" s="35"/>
      <c r="E87" s="35"/>
      <c r="F87" s="376">
        <f t="shared" si="13"/>
        <v>0</v>
      </c>
    </row>
    <row r="88" spans="2:6" x14ac:dyDescent="0.2">
      <c r="B88" s="359" t="s">
        <v>252</v>
      </c>
      <c r="C88" s="37" t="s">
        <v>253</v>
      </c>
      <c r="D88" s="35"/>
      <c r="E88" s="35"/>
      <c r="F88" s="376">
        <f t="shared" si="13"/>
        <v>0</v>
      </c>
    </row>
    <row r="89" spans="2:6" x14ac:dyDescent="0.2">
      <c r="B89" s="359" t="s">
        <v>254</v>
      </c>
      <c r="C89" s="37" t="s">
        <v>255</v>
      </c>
      <c r="D89" s="35"/>
      <c r="E89" s="35"/>
      <c r="F89" s="376">
        <f t="shared" si="13"/>
        <v>0</v>
      </c>
    </row>
    <row r="90" spans="2:6" x14ac:dyDescent="0.2">
      <c r="B90" s="359" t="s">
        <v>256</v>
      </c>
      <c r="C90" s="37" t="s">
        <v>257</v>
      </c>
      <c r="D90" s="35"/>
      <c r="E90" s="35"/>
      <c r="F90" s="376">
        <f t="shared" si="13"/>
        <v>0</v>
      </c>
    </row>
    <row r="91" spans="2:6" x14ac:dyDescent="0.2">
      <c r="B91" s="359" t="s">
        <v>258</v>
      </c>
      <c r="C91" s="37" t="s">
        <v>259</v>
      </c>
      <c r="D91" s="35"/>
      <c r="E91" s="35"/>
      <c r="F91" s="376">
        <f t="shared" si="13"/>
        <v>0</v>
      </c>
    </row>
    <row r="92" spans="2:6" x14ac:dyDescent="0.2">
      <c r="B92" s="356" t="s">
        <v>32</v>
      </c>
      <c r="C92" s="54" t="s">
        <v>27</v>
      </c>
      <c r="D92" s="55">
        <f>SUM(D93:D96)</f>
        <v>0</v>
      </c>
      <c r="E92" s="55">
        <f t="shared" ref="E92" si="15">SUM(E93:E96)</f>
        <v>0</v>
      </c>
      <c r="F92" s="376">
        <f t="shared" si="13"/>
        <v>0</v>
      </c>
    </row>
    <row r="93" spans="2:6" x14ac:dyDescent="0.2">
      <c r="B93" s="359" t="s">
        <v>260</v>
      </c>
      <c r="C93" s="37" t="s">
        <v>261</v>
      </c>
      <c r="D93" s="35"/>
      <c r="E93" s="35"/>
      <c r="F93" s="376">
        <f t="shared" si="13"/>
        <v>0</v>
      </c>
    </row>
    <row r="94" spans="2:6" x14ac:dyDescent="0.2">
      <c r="B94" s="359" t="s">
        <v>262</v>
      </c>
      <c r="C94" s="37" t="s">
        <v>263</v>
      </c>
      <c r="D94" s="35"/>
      <c r="E94" s="35"/>
      <c r="F94" s="376">
        <f t="shared" si="13"/>
        <v>0</v>
      </c>
    </row>
    <row r="95" spans="2:6" x14ac:dyDescent="0.2">
      <c r="B95" s="359" t="s">
        <v>264</v>
      </c>
      <c r="C95" s="37" t="s">
        <v>265</v>
      </c>
      <c r="D95" s="35"/>
      <c r="E95" s="35"/>
      <c r="F95" s="376">
        <f t="shared" si="13"/>
        <v>0</v>
      </c>
    </row>
    <row r="96" spans="2:6" x14ac:dyDescent="0.2">
      <c r="B96" s="359" t="s">
        <v>266</v>
      </c>
      <c r="C96" s="37" t="s">
        <v>267</v>
      </c>
      <c r="D96" s="35"/>
      <c r="E96" s="35"/>
      <c r="F96" s="376">
        <f t="shared" si="13"/>
        <v>0</v>
      </c>
    </row>
    <row r="97" spans="2:6" x14ac:dyDescent="0.2">
      <c r="B97" s="356" t="s">
        <v>33</v>
      </c>
      <c r="C97" s="54" t="s">
        <v>28</v>
      </c>
      <c r="D97" s="55">
        <f>SUM(D98:D99)</f>
        <v>0</v>
      </c>
      <c r="E97" s="55">
        <f t="shared" ref="E97" si="16">SUM(E98:E99)</f>
        <v>0</v>
      </c>
      <c r="F97" s="376">
        <f t="shared" si="13"/>
        <v>0</v>
      </c>
    </row>
    <row r="98" spans="2:6" x14ac:dyDescent="0.2">
      <c r="B98" s="359" t="s">
        <v>268</v>
      </c>
      <c r="C98" s="37" t="s">
        <v>269</v>
      </c>
      <c r="D98" s="35"/>
      <c r="E98" s="35"/>
      <c r="F98" s="376">
        <f t="shared" si="13"/>
        <v>0</v>
      </c>
    </row>
    <row r="99" spans="2:6" x14ac:dyDescent="0.2">
      <c r="B99" s="359" t="s">
        <v>270</v>
      </c>
      <c r="C99" s="37" t="s">
        <v>271</v>
      </c>
      <c r="D99" s="35"/>
      <c r="E99" s="35"/>
      <c r="F99" s="376">
        <f t="shared" si="13"/>
        <v>0</v>
      </c>
    </row>
    <row r="100" spans="2:6" x14ac:dyDescent="0.2">
      <c r="B100" s="356" t="s">
        <v>34</v>
      </c>
      <c r="C100" s="54" t="s">
        <v>29</v>
      </c>
      <c r="D100" s="55">
        <f>SUM(D101:D106)</f>
        <v>0</v>
      </c>
      <c r="E100" s="55">
        <f t="shared" ref="E100" si="17">SUM(E101:E106)</f>
        <v>0</v>
      </c>
      <c r="F100" s="376">
        <f t="shared" si="13"/>
        <v>0</v>
      </c>
    </row>
    <row r="101" spans="2:6" ht="25.5" x14ac:dyDescent="0.2">
      <c r="B101" s="359" t="s">
        <v>272</v>
      </c>
      <c r="C101" s="37" t="s">
        <v>273</v>
      </c>
      <c r="D101" s="35"/>
      <c r="E101" s="35"/>
      <c r="F101" s="376">
        <f t="shared" si="13"/>
        <v>0</v>
      </c>
    </row>
    <row r="102" spans="2:6" x14ac:dyDescent="0.2">
      <c r="B102" s="359" t="s">
        <v>274</v>
      </c>
      <c r="C102" s="37" t="s">
        <v>275</v>
      </c>
      <c r="D102" s="35"/>
      <c r="E102" s="35"/>
      <c r="F102" s="376">
        <f t="shared" si="13"/>
        <v>0</v>
      </c>
    </row>
    <row r="103" spans="2:6" x14ac:dyDescent="0.2">
      <c r="B103" s="359" t="s">
        <v>276</v>
      </c>
      <c r="C103" s="37" t="s">
        <v>277</v>
      </c>
      <c r="D103" s="35"/>
      <c r="E103" s="35"/>
      <c r="F103" s="376">
        <f t="shared" si="13"/>
        <v>0</v>
      </c>
    </row>
    <row r="104" spans="2:6" x14ac:dyDescent="0.2">
      <c r="B104" s="359" t="s">
        <v>278</v>
      </c>
      <c r="C104" s="37" t="s">
        <v>279</v>
      </c>
      <c r="D104" s="35"/>
      <c r="E104" s="35"/>
      <c r="F104" s="376">
        <f t="shared" si="13"/>
        <v>0</v>
      </c>
    </row>
    <row r="105" spans="2:6" x14ac:dyDescent="0.2">
      <c r="B105" s="359" t="s">
        <v>280</v>
      </c>
      <c r="C105" s="37" t="s">
        <v>281</v>
      </c>
      <c r="D105" s="35"/>
      <c r="E105" s="35"/>
      <c r="F105" s="376">
        <f t="shared" si="13"/>
        <v>0</v>
      </c>
    </row>
    <row r="106" spans="2:6" x14ac:dyDescent="0.2">
      <c r="B106" s="359" t="s">
        <v>282</v>
      </c>
      <c r="C106" s="37" t="s">
        <v>283</v>
      </c>
      <c r="D106" s="35"/>
      <c r="E106" s="35"/>
      <c r="F106" s="376">
        <f t="shared" si="13"/>
        <v>0</v>
      </c>
    </row>
    <row r="107" spans="2:6" x14ac:dyDescent="0.2">
      <c r="B107" s="356" t="s">
        <v>35</v>
      </c>
      <c r="C107" s="54" t="s">
        <v>30</v>
      </c>
      <c r="D107" s="55">
        <f>D108</f>
        <v>0</v>
      </c>
      <c r="E107" s="55">
        <f t="shared" ref="E107" si="18">E108</f>
        <v>0</v>
      </c>
      <c r="F107" s="376">
        <f t="shared" si="13"/>
        <v>0</v>
      </c>
    </row>
    <row r="108" spans="2:6" x14ac:dyDescent="0.2">
      <c r="B108" s="359" t="s">
        <v>284</v>
      </c>
      <c r="C108" s="37" t="s">
        <v>285</v>
      </c>
      <c r="D108" s="35"/>
      <c r="E108" s="35"/>
      <c r="F108" s="376">
        <f t="shared" si="13"/>
        <v>0</v>
      </c>
    </row>
    <row r="109" spans="2:6" x14ac:dyDescent="0.2">
      <c r="B109" s="356" t="s">
        <v>36</v>
      </c>
      <c r="C109" s="54" t="s">
        <v>31</v>
      </c>
      <c r="D109" s="55">
        <f>SUM(D110:D113)</f>
        <v>0</v>
      </c>
      <c r="E109" s="55">
        <f t="shared" ref="E109" si="19">SUM(E110:E113)</f>
        <v>0</v>
      </c>
      <c r="F109" s="376">
        <f t="shared" si="13"/>
        <v>0</v>
      </c>
    </row>
    <row r="110" spans="2:6" x14ac:dyDescent="0.2">
      <c r="B110" s="359" t="s">
        <v>286</v>
      </c>
      <c r="C110" s="37" t="s">
        <v>287</v>
      </c>
      <c r="D110" s="35"/>
      <c r="E110" s="35"/>
      <c r="F110" s="376">
        <f t="shared" si="13"/>
        <v>0</v>
      </c>
    </row>
    <row r="111" spans="2:6" x14ac:dyDescent="0.2">
      <c r="B111" s="359" t="s">
        <v>288</v>
      </c>
      <c r="C111" s="37" t="s">
        <v>289</v>
      </c>
      <c r="D111" s="35"/>
      <c r="E111" s="35"/>
      <c r="F111" s="376">
        <f t="shared" si="13"/>
        <v>0</v>
      </c>
    </row>
    <row r="112" spans="2:6" x14ac:dyDescent="0.2">
      <c r="B112" s="359" t="s">
        <v>290</v>
      </c>
      <c r="C112" s="37" t="s">
        <v>291</v>
      </c>
      <c r="D112" s="35"/>
      <c r="E112" s="35"/>
      <c r="F112" s="376">
        <f t="shared" si="13"/>
        <v>0</v>
      </c>
    </row>
    <row r="113" spans="2:6" x14ac:dyDescent="0.2">
      <c r="B113" s="359" t="s">
        <v>292</v>
      </c>
      <c r="C113" s="37" t="s">
        <v>293</v>
      </c>
      <c r="D113" s="35"/>
      <c r="E113" s="35"/>
      <c r="F113" s="376">
        <f t="shared" si="13"/>
        <v>0</v>
      </c>
    </row>
    <row r="114" spans="2:6" ht="13.5" thickBot="1" x14ac:dyDescent="0.25">
      <c r="B114" s="360" t="s">
        <v>37</v>
      </c>
      <c r="C114" s="361" t="s">
        <v>56</v>
      </c>
      <c r="D114" s="369"/>
      <c r="E114" s="369"/>
      <c r="F114" s="377">
        <f t="shared" si="13"/>
        <v>0</v>
      </c>
    </row>
    <row r="116" spans="2:6" x14ac:dyDescent="0.2">
      <c r="B116" s="524" t="s">
        <v>48</v>
      </c>
      <c r="C116" s="524"/>
    </row>
    <row r="117" spans="2:6" x14ac:dyDescent="0.2">
      <c r="B117" s="31"/>
    </row>
    <row r="118" spans="2:6" x14ac:dyDescent="0.2">
      <c r="B118" s="524" t="s">
        <v>49</v>
      </c>
      <c r="C118" s="524"/>
    </row>
    <row r="119" spans="2:6" x14ac:dyDescent="0.2">
      <c r="B119" s="523" t="s">
        <v>343</v>
      </c>
      <c r="C119" s="523"/>
    </row>
  </sheetData>
  <mergeCells count="4">
    <mergeCell ref="B119:C119"/>
    <mergeCell ref="B116:C116"/>
    <mergeCell ref="B118:C118"/>
    <mergeCell ref="B4:C4"/>
  </mergeCells>
  <printOptions horizontalCentered="1" verticalCentered="1"/>
  <pageMargins left="0.25" right="0.25" top="0.75" bottom="0.75" header="0.3" footer="0.3"/>
  <pageSetup paperSize="9" scale="60" orientation="landscape" r:id="rId1"/>
  <ignoredErrors>
    <ignoredError sqref="B7:F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125"/>
  <sheetViews>
    <sheetView showGridLines="0" zoomScale="80" zoomScaleNormal="80" workbookViewId="0">
      <pane ySplit="10" topLeftCell="A11" activePane="bottomLeft" state="frozen"/>
      <selection pane="bottomLeft" activeCell="C6" sqref="C6:C9"/>
    </sheetView>
  </sheetViews>
  <sheetFormatPr defaultColWidth="9.140625" defaultRowHeight="12.75" x14ac:dyDescent="0.2"/>
  <cols>
    <col min="1" max="1" width="1.140625" style="24" customWidth="1"/>
    <col min="2" max="2" width="12.140625" style="34" customWidth="1"/>
    <col min="3" max="3" width="63.7109375" style="31" customWidth="1"/>
    <col min="4" max="4" width="4.7109375" style="32" bestFit="1" customWidth="1"/>
    <col min="5" max="5" width="5.5703125" style="32" bestFit="1" customWidth="1"/>
    <col min="6" max="6" width="4.7109375" style="32" bestFit="1" customWidth="1"/>
    <col min="7" max="7" width="5.5703125" style="32" bestFit="1" customWidth="1"/>
    <col min="8" max="8" width="4.7109375" style="24" bestFit="1" customWidth="1"/>
    <col min="9" max="9" width="5.5703125" style="24" bestFit="1" customWidth="1"/>
    <col min="10" max="10" width="4.7109375" style="24" bestFit="1" customWidth="1"/>
    <col min="11" max="11" width="5.5703125" style="24" bestFit="1" customWidth="1"/>
    <col min="12" max="12" width="4.7109375" style="24" bestFit="1" customWidth="1"/>
    <col min="13" max="13" width="5.5703125" style="24" bestFit="1" customWidth="1"/>
    <col min="14" max="14" width="4.7109375" style="24" bestFit="1" customWidth="1"/>
    <col min="15" max="15" width="5.5703125" style="24" bestFit="1" customWidth="1"/>
    <col min="16" max="16" width="15.42578125" style="24" bestFit="1" customWidth="1"/>
    <col min="17" max="17" width="12.28515625" style="24" bestFit="1" customWidth="1"/>
    <col min="18" max="18" width="7.42578125" style="24" bestFit="1" customWidth="1"/>
    <col min="19" max="19" width="10.28515625" style="24" bestFit="1" customWidth="1"/>
    <col min="20" max="20" width="8.140625" style="24" bestFit="1" customWidth="1"/>
    <col min="21" max="21" width="11.28515625" style="24" bestFit="1" customWidth="1"/>
    <col min="22" max="22" width="8.140625" style="24" bestFit="1" customWidth="1"/>
    <col min="23" max="24" width="9.28515625" style="24" bestFit="1" customWidth="1"/>
    <col min="25" max="25" width="4.7109375" style="24" bestFit="1" customWidth="1"/>
    <col min="26" max="26" width="6.7109375" style="24" customWidth="1"/>
    <col min="27" max="27" width="6.28515625" style="24" customWidth="1"/>
    <col min="28" max="28" width="5.5703125" style="24" bestFit="1" customWidth="1"/>
    <col min="29" max="16384" width="9.140625" style="24"/>
  </cols>
  <sheetData>
    <row r="1" spans="2:30" x14ac:dyDescent="0.2">
      <c r="B1" s="30" t="s">
        <v>58</v>
      </c>
      <c r="C1" s="459"/>
    </row>
    <row r="2" spans="2:30" x14ac:dyDescent="0.2">
      <c r="B2" s="30"/>
    </row>
    <row r="3" spans="2:30" x14ac:dyDescent="0.2">
      <c r="B3" s="273" t="s">
        <v>356</v>
      </c>
      <c r="C3" s="70"/>
    </row>
    <row r="4" spans="2:30" x14ac:dyDescent="0.2">
      <c r="B4" s="525" t="s">
        <v>358</v>
      </c>
      <c r="C4" s="525"/>
      <c r="D4" s="24"/>
      <c r="E4" s="24"/>
      <c r="F4" s="24"/>
      <c r="G4" s="24"/>
    </row>
    <row r="5" spans="2:30" ht="13.5" thickBot="1" x14ac:dyDescent="0.25">
      <c r="B5" s="274"/>
      <c r="C5" s="274"/>
      <c r="D5" s="24"/>
      <c r="E5" s="24"/>
      <c r="F5" s="24"/>
      <c r="G5" s="24"/>
      <c r="X5" s="367"/>
    </row>
    <row r="6" spans="2:30" s="33" customFormat="1" ht="18.75" customHeight="1" x14ac:dyDescent="0.25">
      <c r="B6" s="526" t="s">
        <v>1</v>
      </c>
      <c r="C6" s="529" t="s">
        <v>514</v>
      </c>
      <c r="D6" s="543" t="s">
        <v>120</v>
      </c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3"/>
      <c r="X6" s="544"/>
      <c r="Y6" s="537" t="s">
        <v>510</v>
      </c>
      <c r="Z6" s="538"/>
      <c r="AA6" s="538"/>
      <c r="AB6" s="538"/>
      <c r="AC6" s="538"/>
      <c r="AD6" s="539"/>
    </row>
    <row r="7" spans="2:30" s="33" customFormat="1" ht="16.5" customHeight="1" x14ac:dyDescent="0.25">
      <c r="B7" s="527"/>
      <c r="C7" s="530"/>
      <c r="D7" s="532" t="s">
        <v>371</v>
      </c>
      <c r="E7" s="532"/>
      <c r="F7" s="532"/>
      <c r="G7" s="532"/>
      <c r="H7" s="532"/>
      <c r="I7" s="532"/>
      <c r="J7" s="532" t="s">
        <v>372</v>
      </c>
      <c r="K7" s="532"/>
      <c r="L7" s="532"/>
      <c r="M7" s="532"/>
      <c r="N7" s="532"/>
      <c r="O7" s="532"/>
      <c r="P7" s="533" t="s">
        <v>122</v>
      </c>
      <c r="Q7" s="533"/>
      <c r="R7" s="533"/>
      <c r="S7" s="533" t="s">
        <v>51</v>
      </c>
      <c r="T7" s="533"/>
      <c r="U7" s="533"/>
      <c r="V7" s="533"/>
      <c r="W7" s="533"/>
      <c r="X7" s="536"/>
      <c r="Y7" s="540"/>
      <c r="Z7" s="541"/>
      <c r="AA7" s="541"/>
      <c r="AB7" s="541"/>
      <c r="AC7" s="541"/>
      <c r="AD7" s="542"/>
    </row>
    <row r="8" spans="2:30" s="33" customFormat="1" ht="47.25" customHeight="1" x14ac:dyDescent="0.25">
      <c r="B8" s="527"/>
      <c r="C8" s="530"/>
      <c r="D8" s="530" t="s">
        <v>123</v>
      </c>
      <c r="E8" s="530"/>
      <c r="F8" s="530" t="s">
        <v>124</v>
      </c>
      <c r="G8" s="530"/>
      <c r="H8" s="533" t="s">
        <v>51</v>
      </c>
      <c r="I8" s="533"/>
      <c r="J8" s="530" t="s">
        <v>123</v>
      </c>
      <c r="K8" s="530"/>
      <c r="L8" s="530" t="s">
        <v>124</v>
      </c>
      <c r="M8" s="530"/>
      <c r="N8" s="533" t="s">
        <v>51</v>
      </c>
      <c r="O8" s="533"/>
      <c r="P8" s="175" t="s">
        <v>123</v>
      </c>
      <c r="Q8" s="175" t="s">
        <v>124</v>
      </c>
      <c r="R8" s="174" t="s">
        <v>51</v>
      </c>
      <c r="S8" s="530" t="s">
        <v>123</v>
      </c>
      <c r="T8" s="530"/>
      <c r="U8" s="530" t="s">
        <v>124</v>
      </c>
      <c r="V8" s="530"/>
      <c r="W8" s="533" t="s">
        <v>51</v>
      </c>
      <c r="X8" s="536"/>
      <c r="Y8" s="545" t="s">
        <v>123</v>
      </c>
      <c r="Z8" s="546"/>
      <c r="AA8" s="546" t="s">
        <v>124</v>
      </c>
      <c r="AB8" s="546"/>
      <c r="AC8" s="546" t="s">
        <v>51</v>
      </c>
      <c r="AD8" s="547"/>
    </row>
    <row r="9" spans="2:30" s="33" customFormat="1" ht="21.75" customHeight="1" thickBot="1" x14ac:dyDescent="0.3">
      <c r="B9" s="528"/>
      <c r="C9" s="531"/>
      <c r="D9" s="365" t="s">
        <v>57</v>
      </c>
      <c r="E9" s="365" t="s">
        <v>0</v>
      </c>
      <c r="F9" s="365" t="s">
        <v>57</v>
      </c>
      <c r="G9" s="365" t="s">
        <v>0</v>
      </c>
      <c r="H9" s="365" t="s">
        <v>57</v>
      </c>
      <c r="I9" s="365" t="s">
        <v>0</v>
      </c>
      <c r="J9" s="365" t="s">
        <v>57</v>
      </c>
      <c r="K9" s="365" t="s">
        <v>0</v>
      </c>
      <c r="L9" s="365" t="s">
        <v>57</v>
      </c>
      <c r="M9" s="365" t="s">
        <v>0</v>
      </c>
      <c r="N9" s="365" t="s">
        <v>57</v>
      </c>
      <c r="O9" s="365" t="s">
        <v>0</v>
      </c>
      <c r="P9" s="365" t="s">
        <v>57</v>
      </c>
      <c r="Q9" s="365" t="s">
        <v>57</v>
      </c>
      <c r="R9" s="365" t="s">
        <v>57</v>
      </c>
      <c r="S9" s="365" t="s">
        <v>57</v>
      </c>
      <c r="T9" s="365" t="s">
        <v>0</v>
      </c>
      <c r="U9" s="365" t="s">
        <v>57</v>
      </c>
      <c r="V9" s="365" t="s">
        <v>0</v>
      </c>
      <c r="W9" s="365" t="s">
        <v>57</v>
      </c>
      <c r="X9" s="460" t="s">
        <v>0</v>
      </c>
      <c r="Y9" s="469" t="s">
        <v>57</v>
      </c>
      <c r="Z9" s="462" t="s">
        <v>0</v>
      </c>
      <c r="AA9" s="462" t="s">
        <v>57</v>
      </c>
      <c r="AB9" s="462" t="s">
        <v>0</v>
      </c>
      <c r="AC9" s="462" t="s">
        <v>57</v>
      </c>
      <c r="AD9" s="463" t="s">
        <v>0</v>
      </c>
    </row>
    <row r="10" spans="2:30" s="33" customFormat="1" ht="17.25" customHeight="1" thickBot="1" x14ac:dyDescent="0.3">
      <c r="B10" s="345" t="s">
        <v>40</v>
      </c>
      <c r="C10" s="374" t="s">
        <v>41</v>
      </c>
      <c r="D10" s="374" t="s">
        <v>42</v>
      </c>
      <c r="E10" s="374" t="s">
        <v>43</v>
      </c>
      <c r="F10" s="374" t="s">
        <v>44</v>
      </c>
      <c r="G10" s="374" t="s">
        <v>45</v>
      </c>
      <c r="H10" s="374" t="s">
        <v>113</v>
      </c>
      <c r="I10" s="374" t="s">
        <v>114</v>
      </c>
      <c r="J10" s="374" t="s">
        <v>115</v>
      </c>
      <c r="K10" s="374" t="s">
        <v>15</v>
      </c>
      <c r="L10" s="374" t="s">
        <v>16</v>
      </c>
      <c r="M10" s="374" t="s">
        <v>17</v>
      </c>
      <c r="N10" s="374" t="s">
        <v>18</v>
      </c>
      <c r="O10" s="374" t="s">
        <v>32</v>
      </c>
      <c r="P10" s="374" t="s">
        <v>33</v>
      </c>
      <c r="Q10" s="374" t="s">
        <v>34</v>
      </c>
      <c r="R10" s="374" t="s">
        <v>35</v>
      </c>
      <c r="S10" s="374" t="s">
        <v>360</v>
      </c>
      <c r="T10" s="374" t="s">
        <v>361</v>
      </c>
      <c r="U10" s="374" t="s">
        <v>362</v>
      </c>
      <c r="V10" s="374" t="s">
        <v>363</v>
      </c>
      <c r="W10" s="374" t="s">
        <v>364</v>
      </c>
      <c r="X10" s="461" t="s">
        <v>365</v>
      </c>
      <c r="Y10" s="470">
        <v>24</v>
      </c>
      <c r="Z10" s="464">
        <v>25</v>
      </c>
      <c r="AA10" s="464">
        <v>26</v>
      </c>
      <c r="AB10" s="464">
        <v>27</v>
      </c>
      <c r="AC10" s="464" t="s">
        <v>373</v>
      </c>
      <c r="AD10" s="465" t="s">
        <v>374</v>
      </c>
    </row>
    <row r="11" spans="2:30" s="275" customFormat="1" x14ac:dyDescent="0.25">
      <c r="B11" s="381"/>
      <c r="C11" s="382" t="s">
        <v>339</v>
      </c>
      <c r="D11" s="372">
        <f t="shared" ref="D11:F11" si="0">D12+D21+D27+D31+D33+D35+D42+D48+D52+D66+D70+D74+D78+D95+D100+D103+D110+D112+D117</f>
        <v>0</v>
      </c>
      <c r="E11" s="372">
        <f t="shared" si="0"/>
        <v>0</v>
      </c>
      <c r="F11" s="372">
        <f t="shared" si="0"/>
        <v>0</v>
      </c>
      <c r="G11" s="372">
        <f>G12+G21+G27+G31+G33+G35+G42+G48+G52+G66+G70+G74+G78+G95+G100+G103+G110+G112+G117</f>
        <v>0</v>
      </c>
      <c r="H11" s="372">
        <f>D11+F11</f>
        <v>0</v>
      </c>
      <c r="I11" s="372">
        <f>E11+G11</f>
        <v>0</v>
      </c>
      <c r="J11" s="372">
        <f>J12+J21+J27+J31+J33+J35+J42+J48+J52+J66+J70+J74+J78+J95+J100+J103+J110+J112+J117</f>
        <v>0</v>
      </c>
      <c r="K11" s="372">
        <f t="shared" ref="K11:M11" si="1">K12+K21+K27+K31+K33+K35+K42+K48+K52+K66+K70+K74+K78+K95+K100+K103+K110+K112+K117</f>
        <v>0</v>
      </c>
      <c r="L11" s="372">
        <f t="shared" si="1"/>
        <v>0</v>
      </c>
      <c r="M11" s="372">
        <f t="shared" si="1"/>
        <v>0</v>
      </c>
      <c r="N11" s="372">
        <f t="shared" ref="N11:O26" si="2">J11+L11</f>
        <v>0</v>
      </c>
      <c r="O11" s="372">
        <f t="shared" si="2"/>
        <v>0</v>
      </c>
      <c r="P11" s="372">
        <f>P12+P21+P27+P31+P33+P35+P42+P48+P52+P66+P70+P74+P78+P95+P100+P103+P110+P112+P117</f>
        <v>0</v>
      </c>
      <c r="Q11" s="372">
        <f>Q12+Q21+Q27+Q31+Q33+Q35+Q42+Q48+Q52+Q66+Q70+Q74+Q78+Q95+Q100+Q103+Q110+Q112+Q117</f>
        <v>0</v>
      </c>
      <c r="R11" s="372">
        <f>P11+Q11</f>
        <v>0</v>
      </c>
      <c r="S11" s="372">
        <f>D11+J11+P11</f>
        <v>0</v>
      </c>
      <c r="T11" s="372">
        <f>E11+K11</f>
        <v>0</v>
      </c>
      <c r="U11" s="372">
        <f>F11+L11+Q11</f>
        <v>0</v>
      </c>
      <c r="V11" s="372">
        <f>G11+M11</f>
        <v>0</v>
      </c>
      <c r="W11" s="372">
        <f>S11+U11</f>
        <v>0</v>
      </c>
      <c r="X11" s="466">
        <f>T11+V11</f>
        <v>0</v>
      </c>
      <c r="Y11" s="471">
        <f>Y12+Y21+Y27+Y31+Y33+Y35+Y42+Y48+Y52+Y66+Y70+Y74+Y78+Y95+Y100+Y103+Y110+Y112+Y117</f>
        <v>0</v>
      </c>
      <c r="Z11" s="372">
        <f t="shared" ref="Z11:AB11" si="3">Z12+Z21+Z27+Z31+Z33+Z35+Z42+Z48+Z52+Z66+Z70+Z74+Z78+Z95+Z100+Z103+Z110+Z112+Z117</f>
        <v>0</v>
      </c>
      <c r="AA11" s="372">
        <f t="shared" si="3"/>
        <v>0</v>
      </c>
      <c r="AB11" s="372">
        <f t="shared" si="3"/>
        <v>0</v>
      </c>
      <c r="AC11" s="372">
        <f t="shared" ref="AC11:AC74" si="4">Y11+AA11</f>
        <v>0</v>
      </c>
      <c r="AD11" s="373">
        <f t="shared" ref="AD11:AD74" si="5">Z11+AB11</f>
        <v>0</v>
      </c>
    </row>
    <row r="12" spans="2:30" x14ac:dyDescent="0.2">
      <c r="B12" s="356" t="s">
        <v>3</v>
      </c>
      <c r="C12" s="54" t="s">
        <v>38</v>
      </c>
      <c r="D12" s="55">
        <f>SUM(D13:D20)</f>
        <v>0</v>
      </c>
      <c r="E12" s="55">
        <f t="shared" ref="E12:G12" si="6">SUM(E13:E20)</f>
        <v>0</v>
      </c>
      <c r="F12" s="55">
        <f t="shared" si="6"/>
        <v>0</v>
      </c>
      <c r="G12" s="55">
        <f t="shared" si="6"/>
        <v>0</v>
      </c>
      <c r="H12" s="56">
        <f>D12+F12</f>
        <v>0</v>
      </c>
      <c r="I12" s="56">
        <f t="shared" ref="I12:I75" si="7">E12+G12</f>
        <v>0</v>
      </c>
      <c r="J12" s="56">
        <f>SUM(J13:J20)</f>
        <v>0</v>
      </c>
      <c r="K12" s="56">
        <f t="shared" ref="K12:M12" si="8">SUM(K13:K20)</f>
        <v>0</v>
      </c>
      <c r="L12" s="56">
        <f t="shared" si="8"/>
        <v>0</v>
      </c>
      <c r="M12" s="56">
        <f t="shared" si="8"/>
        <v>0</v>
      </c>
      <c r="N12" s="56">
        <f t="shared" si="2"/>
        <v>0</v>
      </c>
      <c r="O12" s="56">
        <f t="shared" si="2"/>
        <v>0</v>
      </c>
      <c r="P12" s="56">
        <f>SUM(P13:P20)</f>
        <v>0</v>
      </c>
      <c r="Q12" s="56">
        <f>SUM(Q13:Q20)</f>
        <v>0</v>
      </c>
      <c r="R12" s="56">
        <f t="shared" ref="R12:R75" si="9">P12+Q12</f>
        <v>0</v>
      </c>
      <c r="S12" s="56">
        <f t="shared" ref="S12:S75" si="10">D12+J12+P12</f>
        <v>0</v>
      </c>
      <c r="T12" s="56">
        <f t="shared" ref="T12:T75" si="11">E12+K12</f>
        <v>0</v>
      </c>
      <c r="U12" s="56">
        <f t="shared" ref="U12:U75" si="12">F12+L12+Q12</f>
        <v>0</v>
      </c>
      <c r="V12" s="56">
        <f t="shared" ref="V12:V75" si="13">G12+M12</f>
        <v>0</v>
      </c>
      <c r="W12" s="56">
        <f t="shared" ref="W12:X75" si="14">S12+U12</f>
        <v>0</v>
      </c>
      <c r="X12" s="467">
        <f t="shared" si="14"/>
        <v>0</v>
      </c>
      <c r="Y12" s="472">
        <f>SUM(Y13:Y20)</f>
        <v>0</v>
      </c>
      <c r="Z12" s="56">
        <f t="shared" ref="Z12:AB12" si="15">SUM(Z13:Z20)</f>
        <v>0</v>
      </c>
      <c r="AA12" s="56">
        <f t="shared" si="15"/>
        <v>0</v>
      </c>
      <c r="AB12" s="56">
        <f t="shared" si="15"/>
        <v>0</v>
      </c>
      <c r="AC12" s="56">
        <f t="shared" si="4"/>
        <v>0</v>
      </c>
      <c r="AD12" s="368">
        <f t="shared" si="5"/>
        <v>0</v>
      </c>
    </row>
    <row r="13" spans="2:30" ht="25.5" x14ac:dyDescent="0.2">
      <c r="B13" s="358" t="s">
        <v>52</v>
      </c>
      <c r="C13" s="37" t="s">
        <v>125</v>
      </c>
      <c r="D13" s="35"/>
      <c r="E13" s="35"/>
      <c r="F13" s="35"/>
      <c r="G13" s="35"/>
      <c r="H13" s="56">
        <f t="shared" ref="H13:I76" si="16">D13+F13</f>
        <v>0</v>
      </c>
      <c r="I13" s="56">
        <f t="shared" si="7"/>
        <v>0</v>
      </c>
      <c r="J13" s="36"/>
      <c r="K13" s="36"/>
      <c r="L13" s="36"/>
      <c r="M13" s="36"/>
      <c r="N13" s="56">
        <f t="shared" si="2"/>
        <v>0</v>
      </c>
      <c r="O13" s="56">
        <f t="shared" si="2"/>
        <v>0</v>
      </c>
      <c r="P13" s="36"/>
      <c r="Q13" s="36"/>
      <c r="R13" s="56">
        <f t="shared" si="9"/>
        <v>0</v>
      </c>
      <c r="S13" s="56">
        <f t="shared" si="10"/>
        <v>0</v>
      </c>
      <c r="T13" s="56">
        <f t="shared" si="11"/>
        <v>0</v>
      </c>
      <c r="U13" s="56">
        <f t="shared" si="12"/>
        <v>0</v>
      </c>
      <c r="V13" s="56">
        <f t="shared" si="13"/>
        <v>0</v>
      </c>
      <c r="W13" s="56">
        <f t="shared" si="14"/>
        <v>0</v>
      </c>
      <c r="X13" s="467">
        <f t="shared" si="14"/>
        <v>0</v>
      </c>
      <c r="Y13" s="473"/>
      <c r="Z13" s="36"/>
      <c r="AA13" s="36"/>
      <c r="AB13" s="36"/>
      <c r="AC13" s="56">
        <f t="shared" si="4"/>
        <v>0</v>
      </c>
      <c r="AD13" s="368">
        <f t="shared" si="5"/>
        <v>0</v>
      </c>
    </row>
    <row r="14" spans="2:30" ht="25.5" x14ac:dyDescent="0.2">
      <c r="B14" s="358" t="s">
        <v>126</v>
      </c>
      <c r="C14" s="37" t="s">
        <v>127</v>
      </c>
      <c r="D14" s="35"/>
      <c r="E14" s="35"/>
      <c r="F14" s="35"/>
      <c r="G14" s="35"/>
      <c r="H14" s="56">
        <f t="shared" si="16"/>
        <v>0</v>
      </c>
      <c r="I14" s="56">
        <f t="shared" si="7"/>
        <v>0</v>
      </c>
      <c r="J14" s="36"/>
      <c r="K14" s="36"/>
      <c r="L14" s="36"/>
      <c r="M14" s="36"/>
      <c r="N14" s="56">
        <f t="shared" si="2"/>
        <v>0</v>
      </c>
      <c r="O14" s="56">
        <f t="shared" si="2"/>
        <v>0</v>
      </c>
      <c r="P14" s="36"/>
      <c r="Q14" s="36"/>
      <c r="R14" s="56">
        <f t="shared" si="9"/>
        <v>0</v>
      </c>
      <c r="S14" s="56">
        <f t="shared" si="10"/>
        <v>0</v>
      </c>
      <c r="T14" s="56">
        <f t="shared" si="11"/>
        <v>0</v>
      </c>
      <c r="U14" s="56">
        <f t="shared" si="12"/>
        <v>0</v>
      </c>
      <c r="V14" s="56">
        <f t="shared" si="13"/>
        <v>0</v>
      </c>
      <c r="W14" s="56">
        <f t="shared" si="14"/>
        <v>0</v>
      </c>
      <c r="X14" s="467">
        <f t="shared" si="14"/>
        <v>0</v>
      </c>
      <c r="Y14" s="473"/>
      <c r="Z14" s="36"/>
      <c r="AA14" s="36"/>
      <c r="AB14" s="36"/>
      <c r="AC14" s="56">
        <f t="shared" si="4"/>
        <v>0</v>
      </c>
      <c r="AD14" s="368">
        <f t="shared" si="5"/>
        <v>0</v>
      </c>
    </row>
    <row r="15" spans="2:30" ht="25.5" x14ac:dyDescent="0.2">
      <c r="B15" s="358" t="s">
        <v>128</v>
      </c>
      <c r="C15" s="37" t="s">
        <v>129</v>
      </c>
      <c r="D15" s="35"/>
      <c r="E15" s="35"/>
      <c r="F15" s="35"/>
      <c r="G15" s="35"/>
      <c r="H15" s="56">
        <f t="shared" si="16"/>
        <v>0</v>
      </c>
      <c r="I15" s="56">
        <f t="shared" si="7"/>
        <v>0</v>
      </c>
      <c r="J15" s="36"/>
      <c r="K15" s="36"/>
      <c r="L15" s="36"/>
      <c r="M15" s="36"/>
      <c r="N15" s="56">
        <f t="shared" si="2"/>
        <v>0</v>
      </c>
      <c r="O15" s="56">
        <f t="shared" si="2"/>
        <v>0</v>
      </c>
      <c r="P15" s="36"/>
      <c r="Q15" s="36"/>
      <c r="R15" s="56">
        <f t="shared" si="9"/>
        <v>0</v>
      </c>
      <c r="S15" s="56">
        <f t="shared" si="10"/>
        <v>0</v>
      </c>
      <c r="T15" s="56">
        <f t="shared" si="11"/>
        <v>0</v>
      </c>
      <c r="U15" s="56">
        <f t="shared" si="12"/>
        <v>0</v>
      </c>
      <c r="V15" s="56">
        <f t="shared" si="13"/>
        <v>0</v>
      </c>
      <c r="W15" s="56">
        <f t="shared" si="14"/>
        <v>0</v>
      </c>
      <c r="X15" s="467">
        <f t="shared" si="14"/>
        <v>0</v>
      </c>
      <c r="Y15" s="473"/>
      <c r="Z15" s="36"/>
      <c r="AA15" s="36"/>
      <c r="AB15" s="36"/>
      <c r="AC15" s="56">
        <f t="shared" si="4"/>
        <v>0</v>
      </c>
      <c r="AD15" s="368">
        <f t="shared" si="5"/>
        <v>0</v>
      </c>
    </row>
    <row r="16" spans="2:30" ht="21.75" customHeight="1" x14ac:dyDescent="0.2">
      <c r="B16" s="358" t="s">
        <v>130</v>
      </c>
      <c r="C16" s="37" t="s">
        <v>131</v>
      </c>
      <c r="D16" s="35"/>
      <c r="E16" s="35"/>
      <c r="F16" s="35"/>
      <c r="G16" s="35"/>
      <c r="H16" s="56">
        <f t="shared" si="16"/>
        <v>0</v>
      </c>
      <c r="I16" s="56">
        <f t="shared" si="7"/>
        <v>0</v>
      </c>
      <c r="J16" s="36"/>
      <c r="K16" s="36"/>
      <c r="L16" s="36"/>
      <c r="M16" s="36"/>
      <c r="N16" s="56">
        <f t="shared" si="2"/>
        <v>0</v>
      </c>
      <c r="O16" s="56">
        <f t="shared" si="2"/>
        <v>0</v>
      </c>
      <c r="P16" s="36"/>
      <c r="Q16" s="36"/>
      <c r="R16" s="56">
        <f t="shared" si="9"/>
        <v>0</v>
      </c>
      <c r="S16" s="56">
        <f t="shared" si="10"/>
        <v>0</v>
      </c>
      <c r="T16" s="56">
        <f t="shared" si="11"/>
        <v>0</v>
      </c>
      <c r="U16" s="56">
        <f t="shared" si="12"/>
        <v>0</v>
      </c>
      <c r="V16" s="56">
        <f t="shared" si="13"/>
        <v>0</v>
      </c>
      <c r="W16" s="56">
        <f t="shared" si="14"/>
        <v>0</v>
      </c>
      <c r="X16" s="467">
        <f t="shared" si="14"/>
        <v>0</v>
      </c>
      <c r="Y16" s="473"/>
      <c r="Z16" s="36"/>
      <c r="AA16" s="36"/>
      <c r="AB16" s="36"/>
      <c r="AC16" s="56">
        <f t="shared" si="4"/>
        <v>0</v>
      </c>
      <c r="AD16" s="368">
        <f t="shared" si="5"/>
        <v>0</v>
      </c>
    </row>
    <row r="17" spans="2:30" ht="25.5" x14ac:dyDescent="0.2">
      <c r="B17" s="358" t="s">
        <v>132</v>
      </c>
      <c r="C17" s="37" t="s">
        <v>133</v>
      </c>
      <c r="D17" s="35"/>
      <c r="E17" s="35"/>
      <c r="F17" s="35"/>
      <c r="G17" s="35"/>
      <c r="H17" s="56">
        <f t="shared" si="16"/>
        <v>0</v>
      </c>
      <c r="I17" s="56">
        <f t="shared" si="7"/>
        <v>0</v>
      </c>
      <c r="J17" s="36"/>
      <c r="K17" s="36"/>
      <c r="L17" s="36"/>
      <c r="M17" s="36"/>
      <c r="N17" s="56">
        <f t="shared" si="2"/>
        <v>0</v>
      </c>
      <c r="O17" s="56">
        <f t="shared" si="2"/>
        <v>0</v>
      </c>
      <c r="P17" s="36"/>
      <c r="Q17" s="36"/>
      <c r="R17" s="56">
        <f t="shared" si="9"/>
        <v>0</v>
      </c>
      <c r="S17" s="56">
        <f t="shared" si="10"/>
        <v>0</v>
      </c>
      <c r="T17" s="56">
        <f t="shared" si="11"/>
        <v>0</v>
      </c>
      <c r="U17" s="56">
        <f t="shared" si="12"/>
        <v>0</v>
      </c>
      <c r="V17" s="56">
        <f t="shared" si="13"/>
        <v>0</v>
      </c>
      <c r="W17" s="56">
        <f t="shared" si="14"/>
        <v>0</v>
      </c>
      <c r="X17" s="467">
        <f t="shared" si="14"/>
        <v>0</v>
      </c>
      <c r="Y17" s="473"/>
      <c r="Z17" s="36"/>
      <c r="AA17" s="36"/>
      <c r="AB17" s="36"/>
      <c r="AC17" s="56">
        <f t="shared" si="4"/>
        <v>0</v>
      </c>
      <c r="AD17" s="368">
        <f t="shared" si="5"/>
        <v>0</v>
      </c>
    </row>
    <row r="18" spans="2:30" x14ac:dyDescent="0.2">
      <c r="B18" s="358" t="s">
        <v>134</v>
      </c>
      <c r="C18" s="37" t="s">
        <v>135</v>
      </c>
      <c r="D18" s="35"/>
      <c r="E18" s="35"/>
      <c r="F18" s="35"/>
      <c r="G18" s="35"/>
      <c r="H18" s="56">
        <f t="shared" si="16"/>
        <v>0</v>
      </c>
      <c r="I18" s="56">
        <f t="shared" si="7"/>
        <v>0</v>
      </c>
      <c r="J18" s="36"/>
      <c r="K18" s="36"/>
      <c r="L18" s="36"/>
      <c r="M18" s="36"/>
      <c r="N18" s="56">
        <f t="shared" si="2"/>
        <v>0</v>
      </c>
      <c r="O18" s="56">
        <f t="shared" si="2"/>
        <v>0</v>
      </c>
      <c r="P18" s="36"/>
      <c r="Q18" s="36"/>
      <c r="R18" s="56">
        <f t="shared" si="9"/>
        <v>0</v>
      </c>
      <c r="S18" s="56">
        <f t="shared" si="10"/>
        <v>0</v>
      </c>
      <c r="T18" s="56">
        <f t="shared" si="11"/>
        <v>0</v>
      </c>
      <c r="U18" s="56">
        <f t="shared" si="12"/>
        <v>0</v>
      </c>
      <c r="V18" s="56">
        <f t="shared" si="13"/>
        <v>0</v>
      </c>
      <c r="W18" s="56">
        <f t="shared" si="14"/>
        <v>0</v>
      </c>
      <c r="X18" s="467">
        <f t="shared" si="14"/>
        <v>0</v>
      </c>
      <c r="Y18" s="473"/>
      <c r="Z18" s="36"/>
      <c r="AA18" s="36"/>
      <c r="AB18" s="36"/>
      <c r="AC18" s="56">
        <f t="shared" si="4"/>
        <v>0</v>
      </c>
      <c r="AD18" s="368">
        <f t="shared" si="5"/>
        <v>0</v>
      </c>
    </row>
    <row r="19" spans="2:30" x14ac:dyDescent="0.2">
      <c r="B19" s="358" t="s">
        <v>136</v>
      </c>
      <c r="C19" s="37" t="s">
        <v>137</v>
      </c>
      <c r="D19" s="35"/>
      <c r="E19" s="35"/>
      <c r="F19" s="35"/>
      <c r="G19" s="35"/>
      <c r="H19" s="56">
        <f t="shared" si="16"/>
        <v>0</v>
      </c>
      <c r="I19" s="56">
        <f t="shared" si="7"/>
        <v>0</v>
      </c>
      <c r="J19" s="36"/>
      <c r="K19" s="36"/>
      <c r="L19" s="36"/>
      <c r="M19" s="36"/>
      <c r="N19" s="56">
        <f t="shared" si="2"/>
        <v>0</v>
      </c>
      <c r="O19" s="56">
        <f t="shared" si="2"/>
        <v>0</v>
      </c>
      <c r="P19" s="36"/>
      <c r="Q19" s="36"/>
      <c r="R19" s="56">
        <f t="shared" si="9"/>
        <v>0</v>
      </c>
      <c r="S19" s="56">
        <f t="shared" si="10"/>
        <v>0</v>
      </c>
      <c r="T19" s="56">
        <f t="shared" si="11"/>
        <v>0</v>
      </c>
      <c r="U19" s="56">
        <f t="shared" si="12"/>
        <v>0</v>
      </c>
      <c r="V19" s="56">
        <f t="shared" si="13"/>
        <v>0</v>
      </c>
      <c r="W19" s="56">
        <f t="shared" si="14"/>
        <v>0</v>
      </c>
      <c r="X19" s="467">
        <f t="shared" si="14"/>
        <v>0</v>
      </c>
      <c r="Y19" s="473"/>
      <c r="Z19" s="36"/>
      <c r="AA19" s="36"/>
      <c r="AB19" s="36"/>
      <c r="AC19" s="56">
        <f t="shared" si="4"/>
        <v>0</v>
      </c>
      <c r="AD19" s="368">
        <f t="shared" si="5"/>
        <v>0</v>
      </c>
    </row>
    <row r="20" spans="2:30" x14ac:dyDescent="0.2">
      <c r="B20" s="358" t="s">
        <v>138</v>
      </c>
      <c r="C20" s="37" t="s">
        <v>139</v>
      </c>
      <c r="D20" s="35"/>
      <c r="E20" s="35"/>
      <c r="F20" s="35"/>
      <c r="G20" s="35"/>
      <c r="H20" s="56">
        <f t="shared" si="16"/>
        <v>0</v>
      </c>
      <c r="I20" s="56">
        <f t="shared" si="7"/>
        <v>0</v>
      </c>
      <c r="J20" s="36"/>
      <c r="K20" s="36"/>
      <c r="L20" s="36"/>
      <c r="M20" s="36"/>
      <c r="N20" s="56">
        <f t="shared" si="2"/>
        <v>0</v>
      </c>
      <c r="O20" s="56">
        <f t="shared" si="2"/>
        <v>0</v>
      </c>
      <c r="P20" s="36"/>
      <c r="Q20" s="36"/>
      <c r="R20" s="56">
        <f t="shared" si="9"/>
        <v>0</v>
      </c>
      <c r="S20" s="56">
        <f t="shared" si="10"/>
        <v>0</v>
      </c>
      <c r="T20" s="56">
        <f t="shared" si="11"/>
        <v>0</v>
      </c>
      <c r="U20" s="56">
        <f t="shared" si="12"/>
        <v>0</v>
      </c>
      <c r="V20" s="56">
        <f t="shared" si="13"/>
        <v>0</v>
      </c>
      <c r="W20" s="56">
        <f t="shared" si="14"/>
        <v>0</v>
      </c>
      <c r="X20" s="467">
        <f t="shared" si="14"/>
        <v>0</v>
      </c>
      <c r="Y20" s="473"/>
      <c r="Z20" s="36"/>
      <c r="AA20" s="36"/>
      <c r="AB20" s="36"/>
      <c r="AC20" s="56">
        <f t="shared" si="4"/>
        <v>0</v>
      </c>
      <c r="AD20" s="368">
        <f t="shared" si="5"/>
        <v>0</v>
      </c>
    </row>
    <row r="21" spans="2:30" x14ac:dyDescent="0.2">
      <c r="B21" s="356" t="s">
        <v>7</v>
      </c>
      <c r="C21" s="54" t="s">
        <v>4</v>
      </c>
      <c r="D21" s="55">
        <f t="shared" ref="D21:G21" si="17">SUM(D22:D26)</f>
        <v>0</v>
      </c>
      <c r="E21" s="55">
        <f t="shared" si="17"/>
        <v>0</v>
      </c>
      <c r="F21" s="55">
        <f t="shared" si="17"/>
        <v>0</v>
      </c>
      <c r="G21" s="55">
        <f t="shared" si="17"/>
        <v>0</v>
      </c>
      <c r="H21" s="56">
        <f t="shared" si="16"/>
        <v>0</v>
      </c>
      <c r="I21" s="56">
        <f t="shared" si="7"/>
        <v>0</v>
      </c>
      <c r="J21" s="56">
        <f>SUM(J22:J26)</f>
        <v>0</v>
      </c>
      <c r="K21" s="56">
        <f t="shared" ref="K21:M21" si="18">SUM(K22:K26)</f>
        <v>0</v>
      </c>
      <c r="L21" s="56">
        <f t="shared" si="18"/>
        <v>0</v>
      </c>
      <c r="M21" s="56">
        <f t="shared" si="18"/>
        <v>0</v>
      </c>
      <c r="N21" s="56">
        <f t="shared" si="2"/>
        <v>0</v>
      </c>
      <c r="O21" s="56">
        <f t="shared" si="2"/>
        <v>0</v>
      </c>
      <c r="P21" s="56">
        <f>SUM(P22:P26)</f>
        <v>0</v>
      </c>
      <c r="Q21" s="56">
        <f>SUM(Q22:Q26)</f>
        <v>0</v>
      </c>
      <c r="R21" s="56">
        <f t="shared" si="9"/>
        <v>0</v>
      </c>
      <c r="S21" s="56">
        <f t="shared" si="10"/>
        <v>0</v>
      </c>
      <c r="T21" s="56">
        <f t="shared" si="11"/>
        <v>0</v>
      </c>
      <c r="U21" s="56">
        <f t="shared" si="12"/>
        <v>0</v>
      </c>
      <c r="V21" s="56">
        <f t="shared" si="13"/>
        <v>0</v>
      </c>
      <c r="W21" s="56">
        <f t="shared" si="14"/>
        <v>0</v>
      </c>
      <c r="X21" s="467">
        <f t="shared" si="14"/>
        <v>0</v>
      </c>
      <c r="Y21" s="472">
        <f>SUM(Y22:Y26)</f>
        <v>0</v>
      </c>
      <c r="Z21" s="56">
        <f t="shared" ref="Z21:AB21" si="19">SUM(Z22:Z26)</f>
        <v>0</v>
      </c>
      <c r="AA21" s="56">
        <f t="shared" si="19"/>
        <v>0</v>
      </c>
      <c r="AB21" s="56">
        <f t="shared" si="19"/>
        <v>0</v>
      </c>
      <c r="AC21" s="56">
        <f t="shared" si="4"/>
        <v>0</v>
      </c>
      <c r="AD21" s="368">
        <f t="shared" si="5"/>
        <v>0</v>
      </c>
    </row>
    <row r="22" spans="2:30" ht="25.5" x14ac:dyDescent="0.2">
      <c r="B22" s="359" t="s">
        <v>140</v>
      </c>
      <c r="C22" s="37" t="s">
        <v>141</v>
      </c>
      <c r="D22" s="35"/>
      <c r="E22" s="35"/>
      <c r="F22" s="35"/>
      <c r="G22" s="35"/>
      <c r="H22" s="56">
        <f t="shared" si="16"/>
        <v>0</v>
      </c>
      <c r="I22" s="56">
        <f t="shared" si="7"/>
        <v>0</v>
      </c>
      <c r="J22" s="36"/>
      <c r="K22" s="36"/>
      <c r="L22" s="36"/>
      <c r="M22" s="36"/>
      <c r="N22" s="56">
        <f t="shared" si="2"/>
        <v>0</v>
      </c>
      <c r="O22" s="56">
        <f t="shared" si="2"/>
        <v>0</v>
      </c>
      <c r="P22" s="36"/>
      <c r="Q22" s="36"/>
      <c r="R22" s="56">
        <f t="shared" si="9"/>
        <v>0</v>
      </c>
      <c r="S22" s="56">
        <f t="shared" si="10"/>
        <v>0</v>
      </c>
      <c r="T22" s="56">
        <f t="shared" si="11"/>
        <v>0</v>
      </c>
      <c r="U22" s="56">
        <f t="shared" si="12"/>
        <v>0</v>
      </c>
      <c r="V22" s="56">
        <f t="shared" si="13"/>
        <v>0</v>
      </c>
      <c r="W22" s="56">
        <f t="shared" si="14"/>
        <v>0</v>
      </c>
      <c r="X22" s="467">
        <f t="shared" si="14"/>
        <v>0</v>
      </c>
      <c r="Y22" s="473"/>
      <c r="Z22" s="36"/>
      <c r="AA22" s="36"/>
      <c r="AB22" s="36"/>
      <c r="AC22" s="56">
        <f t="shared" si="4"/>
        <v>0</v>
      </c>
      <c r="AD22" s="368">
        <f t="shared" si="5"/>
        <v>0</v>
      </c>
    </row>
    <row r="23" spans="2:30" ht="25.5" x14ac:dyDescent="0.2">
      <c r="B23" s="359" t="s">
        <v>142</v>
      </c>
      <c r="C23" s="37" t="s">
        <v>143</v>
      </c>
      <c r="D23" s="35"/>
      <c r="E23" s="35"/>
      <c r="F23" s="35"/>
      <c r="G23" s="35"/>
      <c r="H23" s="56">
        <f t="shared" si="16"/>
        <v>0</v>
      </c>
      <c r="I23" s="56">
        <f t="shared" si="7"/>
        <v>0</v>
      </c>
      <c r="J23" s="36"/>
      <c r="K23" s="36"/>
      <c r="L23" s="36"/>
      <c r="M23" s="36"/>
      <c r="N23" s="56">
        <f t="shared" si="2"/>
        <v>0</v>
      </c>
      <c r="O23" s="56">
        <f t="shared" si="2"/>
        <v>0</v>
      </c>
      <c r="P23" s="36"/>
      <c r="Q23" s="36"/>
      <c r="R23" s="56">
        <f t="shared" si="9"/>
        <v>0</v>
      </c>
      <c r="S23" s="56">
        <f t="shared" si="10"/>
        <v>0</v>
      </c>
      <c r="T23" s="56">
        <f t="shared" si="11"/>
        <v>0</v>
      </c>
      <c r="U23" s="56">
        <f t="shared" si="12"/>
        <v>0</v>
      </c>
      <c r="V23" s="56">
        <f t="shared" si="13"/>
        <v>0</v>
      </c>
      <c r="W23" s="56">
        <f t="shared" si="14"/>
        <v>0</v>
      </c>
      <c r="X23" s="467">
        <f t="shared" si="14"/>
        <v>0</v>
      </c>
      <c r="Y23" s="473"/>
      <c r="Z23" s="36"/>
      <c r="AA23" s="36"/>
      <c r="AB23" s="36"/>
      <c r="AC23" s="56">
        <f t="shared" si="4"/>
        <v>0</v>
      </c>
      <c r="AD23" s="368">
        <f t="shared" si="5"/>
        <v>0</v>
      </c>
    </row>
    <row r="24" spans="2:30" ht="25.5" x14ac:dyDescent="0.2">
      <c r="B24" s="359" t="s">
        <v>144</v>
      </c>
      <c r="C24" s="37" t="s">
        <v>145</v>
      </c>
      <c r="D24" s="35"/>
      <c r="E24" s="35"/>
      <c r="F24" s="35"/>
      <c r="G24" s="35"/>
      <c r="H24" s="56">
        <f t="shared" si="16"/>
        <v>0</v>
      </c>
      <c r="I24" s="56">
        <f t="shared" si="7"/>
        <v>0</v>
      </c>
      <c r="J24" s="36"/>
      <c r="K24" s="36"/>
      <c r="L24" s="36"/>
      <c r="M24" s="36"/>
      <c r="N24" s="56">
        <f t="shared" si="2"/>
        <v>0</v>
      </c>
      <c r="O24" s="56">
        <f t="shared" si="2"/>
        <v>0</v>
      </c>
      <c r="P24" s="36"/>
      <c r="Q24" s="36"/>
      <c r="R24" s="56">
        <f t="shared" si="9"/>
        <v>0</v>
      </c>
      <c r="S24" s="56">
        <f t="shared" si="10"/>
        <v>0</v>
      </c>
      <c r="T24" s="56">
        <f t="shared" si="11"/>
        <v>0</v>
      </c>
      <c r="U24" s="56">
        <f t="shared" si="12"/>
        <v>0</v>
      </c>
      <c r="V24" s="56">
        <f t="shared" si="13"/>
        <v>0</v>
      </c>
      <c r="W24" s="56">
        <f t="shared" si="14"/>
        <v>0</v>
      </c>
      <c r="X24" s="467">
        <f t="shared" si="14"/>
        <v>0</v>
      </c>
      <c r="Y24" s="473"/>
      <c r="Z24" s="36"/>
      <c r="AA24" s="36"/>
      <c r="AB24" s="36"/>
      <c r="AC24" s="56">
        <f t="shared" si="4"/>
        <v>0</v>
      </c>
      <c r="AD24" s="368">
        <f t="shared" si="5"/>
        <v>0</v>
      </c>
    </row>
    <row r="25" spans="2:30" x14ac:dyDescent="0.2">
      <c r="B25" s="359" t="s">
        <v>146</v>
      </c>
      <c r="C25" s="38" t="s">
        <v>147</v>
      </c>
      <c r="D25" s="35"/>
      <c r="E25" s="35"/>
      <c r="F25" s="35"/>
      <c r="G25" s="35"/>
      <c r="H25" s="56">
        <f t="shared" si="16"/>
        <v>0</v>
      </c>
      <c r="I25" s="56">
        <f t="shared" si="7"/>
        <v>0</v>
      </c>
      <c r="J25" s="36"/>
      <c r="K25" s="36"/>
      <c r="L25" s="36"/>
      <c r="M25" s="36"/>
      <c r="N25" s="56">
        <f t="shared" si="2"/>
        <v>0</v>
      </c>
      <c r="O25" s="56">
        <f t="shared" si="2"/>
        <v>0</v>
      </c>
      <c r="P25" s="36"/>
      <c r="Q25" s="36"/>
      <c r="R25" s="56">
        <f t="shared" si="9"/>
        <v>0</v>
      </c>
      <c r="S25" s="56">
        <f t="shared" si="10"/>
        <v>0</v>
      </c>
      <c r="T25" s="56">
        <f t="shared" si="11"/>
        <v>0</v>
      </c>
      <c r="U25" s="56">
        <f t="shared" si="12"/>
        <v>0</v>
      </c>
      <c r="V25" s="56">
        <f t="shared" si="13"/>
        <v>0</v>
      </c>
      <c r="W25" s="56">
        <f t="shared" si="14"/>
        <v>0</v>
      </c>
      <c r="X25" s="467">
        <f t="shared" si="14"/>
        <v>0</v>
      </c>
      <c r="Y25" s="473"/>
      <c r="Z25" s="36"/>
      <c r="AA25" s="36"/>
      <c r="AB25" s="36"/>
      <c r="AC25" s="56">
        <f t="shared" si="4"/>
        <v>0</v>
      </c>
      <c r="AD25" s="368">
        <f t="shared" si="5"/>
        <v>0</v>
      </c>
    </row>
    <row r="26" spans="2:30" x14ac:dyDescent="0.2">
      <c r="B26" s="359" t="s">
        <v>148</v>
      </c>
      <c r="C26" s="38" t="s">
        <v>149</v>
      </c>
      <c r="D26" s="35"/>
      <c r="E26" s="35"/>
      <c r="F26" s="35"/>
      <c r="G26" s="35"/>
      <c r="H26" s="56">
        <f t="shared" si="16"/>
        <v>0</v>
      </c>
      <c r="I26" s="56">
        <f t="shared" si="7"/>
        <v>0</v>
      </c>
      <c r="J26" s="36"/>
      <c r="K26" s="36"/>
      <c r="L26" s="36"/>
      <c r="M26" s="36"/>
      <c r="N26" s="56">
        <f t="shared" si="2"/>
        <v>0</v>
      </c>
      <c r="O26" s="56">
        <f t="shared" si="2"/>
        <v>0</v>
      </c>
      <c r="P26" s="36"/>
      <c r="Q26" s="36"/>
      <c r="R26" s="56">
        <f t="shared" si="9"/>
        <v>0</v>
      </c>
      <c r="S26" s="56">
        <f t="shared" si="10"/>
        <v>0</v>
      </c>
      <c r="T26" s="56">
        <f t="shared" si="11"/>
        <v>0</v>
      </c>
      <c r="U26" s="56">
        <f t="shared" si="12"/>
        <v>0</v>
      </c>
      <c r="V26" s="56">
        <f t="shared" si="13"/>
        <v>0</v>
      </c>
      <c r="W26" s="56">
        <f t="shared" si="14"/>
        <v>0</v>
      </c>
      <c r="X26" s="467">
        <f t="shared" si="14"/>
        <v>0</v>
      </c>
      <c r="Y26" s="473"/>
      <c r="Z26" s="36"/>
      <c r="AA26" s="36"/>
      <c r="AB26" s="36"/>
      <c r="AC26" s="56">
        <f t="shared" si="4"/>
        <v>0</v>
      </c>
      <c r="AD26" s="368">
        <f t="shared" si="5"/>
        <v>0</v>
      </c>
    </row>
    <row r="27" spans="2:30" x14ac:dyDescent="0.2">
      <c r="B27" s="356" t="s">
        <v>8</v>
      </c>
      <c r="C27" s="54" t="s">
        <v>5</v>
      </c>
      <c r="D27" s="55">
        <f t="shared" ref="D27:F27" si="20">SUM(D28:D30)</f>
        <v>0</v>
      </c>
      <c r="E27" s="55">
        <f t="shared" si="20"/>
        <v>0</v>
      </c>
      <c r="F27" s="55">
        <f t="shared" si="20"/>
        <v>0</v>
      </c>
      <c r="G27" s="55">
        <f>SUM(G28:G30)</f>
        <v>0</v>
      </c>
      <c r="H27" s="56">
        <f t="shared" si="16"/>
        <v>0</v>
      </c>
      <c r="I27" s="56">
        <f t="shared" si="7"/>
        <v>0</v>
      </c>
      <c r="J27" s="56">
        <f>SUM(J28:J30)</f>
        <v>0</v>
      </c>
      <c r="K27" s="56">
        <f t="shared" ref="K27:M27" si="21">SUM(K28:K30)</f>
        <v>0</v>
      </c>
      <c r="L27" s="56">
        <f t="shared" si="21"/>
        <v>0</v>
      </c>
      <c r="M27" s="56">
        <f t="shared" si="21"/>
        <v>0</v>
      </c>
      <c r="N27" s="56">
        <f t="shared" ref="N27:O89" si="22">J27+L27</f>
        <v>0</v>
      </c>
      <c r="O27" s="56">
        <f t="shared" si="22"/>
        <v>0</v>
      </c>
      <c r="P27" s="56">
        <f>SUM(P28:P30)</f>
        <v>0</v>
      </c>
      <c r="Q27" s="56">
        <f>SUM(Q28:Q30)</f>
        <v>0</v>
      </c>
      <c r="R27" s="56">
        <f t="shared" si="9"/>
        <v>0</v>
      </c>
      <c r="S27" s="56">
        <f t="shared" si="10"/>
        <v>0</v>
      </c>
      <c r="T27" s="56">
        <f t="shared" si="11"/>
        <v>0</v>
      </c>
      <c r="U27" s="56">
        <f t="shared" si="12"/>
        <v>0</v>
      </c>
      <c r="V27" s="56">
        <f t="shared" si="13"/>
        <v>0</v>
      </c>
      <c r="W27" s="56">
        <f t="shared" si="14"/>
        <v>0</v>
      </c>
      <c r="X27" s="467">
        <f t="shared" si="14"/>
        <v>0</v>
      </c>
      <c r="Y27" s="472">
        <f>SUM(Y28:Y30)</f>
        <v>0</v>
      </c>
      <c r="Z27" s="56">
        <f t="shared" ref="Z27:AB27" si="23">SUM(Z28:Z30)</f>
        <v>0</v>
      </c>
      <c r="AA27" s="56">
        <f t="shared" si="23"/>
        <v>0</v>
      </c>
      <c r="AB27" s="56">
        <f t="shared" si="23"/>
        <v>0</v>
      </c>
      <c r="AC27" s="56">
        <f t="shared" si="4"/>
        <v>0</v>
      </c>
      <c r="AD27" s="368">
        <f t="shared" si="5"/>
        <v>0</v>
      </c>
    </row>
    <row r="28" spans="2:30" x14ac:dyDescent="0.2">
      <c r="B28" s="359" t="s">
        <v>150</v>
      </c>
      <c r="C28" s="37" t="s">
        <v>151</v>
      </c>
      <c r="D28" s="35"/>
      <c r="E28" s="35"/>
      <c r="F28" s="35"/>
      <c r="G28" s="35"/>
      <c r="H28" s="56">
        <f t="shared" si="16"/>
        <v>0</v>
      </c>
      <c r="I28" s="56">
        <f t="shared" si="7"/>
        <v>0</v>
      </c>
      <c r="J28" s="36"/>
      <c r="K28" s="36"/>
      <c r="L28" s="36"/>
      <c r="M28" s="36"/>
      <c r="N28" s="56">
        <f t="shared" si="22"/>
        <v>0</v>
      </c>
      <c r="O28" s="56">
        <f t="shared" si="22"/>
        <v>0</v>
      </c>
      <c r="P28" s="36"/>
      <c r="Q28" s="36"/>
      <c r="R28" s="56">
        <f t="shared" si="9"/>
        <v>0</v>
      </c>
      <c r="S28" s="56">
        <f t="shared" si="10"/>
        <v>0</v>
      </c>
      <c r="T28" s="56">
        <f t="shared" si="11"/>
        <v>0</v>
      </c>
      <c r="U28" s="56">
        <f t="shared" si="12"/>
        <v>0</v>
      </c>
      <c r="V28" s="56">
        <f t="shared" si="13"/>
        <v>0</v>
      </c>
      <c r="W28" s="56">
        <f t="shared" si="14"/>
        <v>0</v>
      </c>
      <c r="X28" s="467">
        <f t="shared" si="14"/>
        <v>0</v>
      </c>
      <c r="Y28" s="473"/>
      <c r="Z28" s="36"/>
      <c r="AA28" s="36"/>
      <c r="AB28" s="36"/>
      <c r="AC28" s="56">
        <f t="shared" si="4"/>
        <v>0</v>
      </c>
      <c r="AD28" s="368">
        <f t="shared" si="5"/>
        <v>0</v>
      </c>
    </row>
    <row r="29" spans="2:30" x14ac:dyDescent="0.2">
      <c r="B29" s="359" t="s">
        <v>152</v>
      </c>
      <c r="C29" s="37" t="s">
        <v>153</v>
      </c>
      <c r="D29" s="35"/>
      <c r="E29" s="35"/>
      <c r="F29" s="35"/>
      <c r="G29" s="35"/>
      <c r="H29" s="56">
        <f t="shared" si="16"/>
        <v>0</v>
      </c>
      <c r="I29" s="56">
        <f t="shared" si="7"/>
        <v>0</v>
      </c>
      <c r="J29" s="36"/>
      <c r="K29" s="36"/>
      <c r="L29" s="36"/>
      <c r="M29" s="36"/>
      <c r="N29" s="56">
        <f t="shared" si="22"/>
        <v>0</v>
      </c>
      <c r="O29" s="56">
        <f t="shared" si="22"/>
        <v>0</v>
      </c>
      <c r="P29" s="36"/>
      <c r="Q29" s="36"/>
      <c r="R29" s="56">
        <f t="shared" si="9"/>
        <v>0</v>
      </c>
      <c r="S29" s="56">
        <f t="shared" si="10"/>
        <v>0</v>
      </c>
      <c r="T29" s="56">
        <f t="shared" si="11"/>
        <v>0</v>
      </c>
      <c r="U29" s="56">
        <f t="shared" si="12"/>
        <v>0</v>
      </c>
      <c r="V29" s="56">
        <f t="shared" si="13"/>
        <v>0</v>
      </c>
      <c r="W29" s="56">
        <f t="shared" si="14"/>
        <v>0</v>
      </c>
      <c r="X29" s="467">
        <f t="shared" si="14"/>
        <v>0</v>
      </c>
      <c r="Y29" s="473"/>
      <c r="Z29" s="36"/>
      <c r="AA29" s="36"/>
      <c r="AB29" s="36"/>
      <c r="AC29" s="56">
        <f t="shared" si="4"/>
        <v>0</v>
      </c>
      <c r="AD29" s="368">
        <f t="shared" si="5"/>
        <v>0</v>
      </c>
    </row>
    <row r="30" spans="2:30" x14ac:dyDescent="0.2">
      <c r="B30" s="359" t="s">
        <v>154</v>
      </c>
      <c r="C30" s="37" t="s">
        <v>155</v>
      </c>
      <c r="D30" s="35"/>
      <c r="E30" s="35"/>
      <c r="F30" s="35"/>
      <c r="G30" s="35"/>
      <c r="H30" s="56">
        <f t="shared" si="16"/>
        <v>0</v>
      </c>
      <c r="I30" s="56">
        <f t="shared" si="7"/>
        <v>0</v>
      </c>
      <c r="J30" s="36"/>
      <c r="K30" s="36"/>
      <c r="L30" s="36"/>
      <c r="M30" s="36"/>
      <c r="N30" s="56">
        <f t="shared" si="22"/>
        <v>0</v>
      </c>
      <c r="O30" s="56">
        <f t="shared" si="22"/>
        <v>0</v>
      </c>
      <c r="P30" s="36"/>
      <c r="Q30" s="36"/>
      <c r="R30" s="56">
        <f t="shared" si="9"/>
        <v>0</v>
      </c>
      <c r="S30" s="56">
        <f t="shared" si="10"/>
        <v>0</v>
      </c>
      <c r="T30" s="56">
        <f t="shared" si="11"/>
        <v>0</v>
      </c>
      <c r="U30" s="56">
        <f t="shared" si="12"/>
        <v>0</v>
      </c>
      <c r="V30" s="56">
        <f t="shared" si="13"/>
        <v>0</v>
      </c>
      <c r="W30" s="56">
        <f t="shared" si="14"/>
        <v>0</v>
      </c>
      <c r="X30" s="467">
        <f t="shared" si="14"/>
        <v>0</v>
      </c>
      <c r="Y30" s="473"/>
      <c r="Z30" s="36"/>
      <c r="AA30" s="36"/>
      <c r="AB30" s="36"/>
      <c r="AC30" s="56">
        <f t="shared" si="4"/>
        <v>0</v>
      </c>
      <c r="AD30" s="368">
        <f t="shared" si="5"/>
        <v>0</v>
      </c>
    </row>
    <row r="31" spans="2:30" x14ac:dyDescent="0.2">
      <c r="B31" s="356" t="s">
        <v>9</v>
      </c>
      <c r="C31" s="54" t="s">
        <v>6</v>
      </c>
      <c r="D31" s="55">
        <f t="shared" ref="D31:F31" si="24">D32</f>
        <v>0</v>
      </c>
      <c r="E31" s="55">
        <f t="shared" si="24"/>
        <v>0</v>
      </c>
      <c r="F31" s="55">
        <f t="shared" si="24"/>
        <v>0</v>
      </c>
      <c r="G31" s="55">
        <f>G32</f>
        <v>0</v>
      </c>
      <c r="H31" s="56">
        <f t="shared" si="16"/>
        <v>0</v>
      </c>
      <c r="I31" s="56">
        <f t="shared" si="7"/>
        <v>0</v>
      </c>
      <c r="J31" s="56">
        <f>J32</f>
        <v>0</v>
      </c>
      <c r="K31" s="56">
        <f t="shared" ref="K31:M31" si="25">K32</f>
        <v>0</v>
      </c>
      <c r="L31" s="56">
        <f t="shared" si="25"/>
        <v>0</v>
      </c>
      <c r="M31" s="56">
        <f t="shared" si="25"/>
        <v>0</v>
      </c>
      <c r="N31" s="56">
        <f t="shared" si="22"/>
        <v>0</v>
      </c>
      <c r="O31" s="56">
        <f t="shared" si="22"/>
        <v>0</v>
      </c>
      <c r="P31" s="56">
        <f>P32</f>
        <v>0</v>
      </c>
      <c r="Q31" s="56">
        <f>Q32</f>
        <v>0</v>
      </c>
      <c r="R31" s="56">
        <f t="shared" si="9"/>
        <v>0</v>
      </c>
      <c r="S31" s="56">
        <f t="shared" si="10"/>
        <v>0</v>
      </c>
      <c r="T31" s="56">
        <f t="shared" si="11"/>
        <v>0</v>
      </c>
      <c r="U31" s="56">
        <f t="shared" si="12"/>
        <v>0</v>
      </c>
      <c r="V31" s="56">
        <f t="shared" si="13"/>
        <v>0</v>
      </c>
      <c r="W31" s="56">
        <f t="shared" si="14"/>
        <v>0</v>
      </c>
      <c r="X31" s="467">
        <f t="shared" si="14"/>
        <v>0</v>
      </c>
      <c r="Y31" s="472">
        <f>Y32</f>
        <v>0</v>
      </c>
      <c r="Z31" s="56">
        <f t="shared" ref="Z31:AB31" si="26">Z32</f>
        <v>0</v>
      </c>
      <c r="AA31" s="56">
        <f t="shared" si="26"/>
        <v>0</v>
      </c>
      <c r="AB31" s="56">
        <f t="shared" si="26"/>
        <v>0</v>
      </c>
      <c r="AC31" s="56">
        <f t="shared" si="4"/>
        <v>0</v>
      </c>
      <c r="AD31" s="368">
        <f t="shared" si="5"/>
        <v>0</v>
      </c>
    </row>
    <row r="32" spans="2:30" x14ac:dyDescent="0.2">
      <c r="B32" s="359" t="s">
        <v>156</v>
      </c>
      <c r="C32" s="37" t="s">
        <v>157</v>
      </c>
      <c r="D32" s="35"/>
      <c r="E32" s="35"/>
      <c r="F32" s="35"/>
      <c r="G32" s="35"/>
      <c r="H32" s="56">
        <f t="shared" si="16"/>
        <v>0</v>
      </c>
      <c r="I32" s="56">
        <f t="shared" si="7"/>
        <v>0</v>
      </c>
      <c r="J32" s="36"/>
      <c r="K32" s="36"/>
      <c r="L32" s="36"/>
      <c r="M32" s="36"/>
      <c r="N32" s="56">
        <f t="shared" si="22"/>
        <v>0</v>
      </c>
      <c r="O32" s="56">
        <f t="shared" si="22"/>
        <v>0</v>
      </c>
      <c r="P32" s="36"/>
      <c r="Q32" s="36"/>
      <c r="R32" s="56">
        <f t="shared" si="9"/>
        <v>0</v>
      </c>
      <c r="S32" s="56">
        <f t="shared" si="10"/>
        <v>0</v>
      </c>
      <c r="T32" s="56">
        <f t="shared" si="11"/>
        <v>0</v>
      </c>
      <c r="U32" s="56">
        <f t="shared" si="12"/>
        <v>0</v>
      </c>
      <c r="V32" s="56">
        <f t="shared" si="13"/>
        <v>0</v>
      </c>
      <c r="W32" s="56">
        <f t="shared" si="14"/>
        <v>0</v>
      </c>
      <c r="X32" s="467">
        <f t="shared" si="14"/>
        <v>0</v>
      </c>
      <c r="Y32" s="473"/>
      <c r="Z32" s="36"/>
      <c r="AA32" s="36"/>
      <c r="AB32" s="36"/>
      <c r="AC32" s="56">
        <f t="shared" si="4"/>
        <v>0</v>
      </c>
      <c r="AD32" s="368">
        <f t="shared" si="5"/>
        <v>0</v>
      </c>
    </row>
    <row r="33" spans="2:30" x14ac:dyDescent="0.2">
      <c r="B33" s="356" t="s">
        <v>10</v>
      </c>
      <c r="C33" s="54" t="s">
        <v>53</v>
      </c>
      <c r="D33" s="55">
        <f t="shared" ref="D33:G33" si="27">D34</f>
        <v>0</v>
      </c>
      <c r="E33" s="55">
        <f t="shared" si="27"/>
        <v>0</v>
      </c>
      <c r="F33" s="55">
        <f t="shared" si="27"/>
        <v>0</v>
      </c>
      <c r="G33" s="55">
        <f t="shared" si="27"/>
        <v>0</v>
      </c>
      <c r="H33" s="56">
        <f t="shared" si="16"/>
        <v>0</v>
      </c>
      <c r="I33" s="56">
        <f t="shared" si="7"/>
        <v>0</v>
      </c>
      <c r="J33" s="56">
        <f>J34</f>
        <v>0</v>
      </c>
      <c r="K33" s="56">
        <f t="shared" ref="K33:M33" si="28">K34</f>
        <v>0</v>
      </c>
      <c r="L33" s="56">
        <f t="shared" si="28"/>
        <v>0</v>
      </c>
      <c r="M33" s="56">
        <f t="shared" si="28"/>
        <v>0</v>
      </c>
      <c r="N33" s="56">
        <f t="shared" si="22"/>
        <v>0</v>
      </c>
      <c r="O33" s="56">
        <f t="shared" si="22"/>
        <v>0</v>
      </c>
      <c r="P33" s="56">
        <f>P34</f>
        <v>0</v>
      </c>
      <c r="Q33" s="56">
        <f>Q34</f>
        <v>0</v>
      </c>
      <c r="R33" s="56">
        <f t="shared" si="9"/>
        <v>0</v>
      </c>
      <c r="S33" s="56">
        <f t="shared" si="10"/>
        <v>0</v>
      </c>
      <c r="T33" s="56">
        <f t="shared" si="11"/>
        <v>0</v>
      </c>
      <c r="U33" s="56">
        <f t="shared" si="12"/>
        <v>0</v>
      </c>
      <c r="V33" s="56">
        <f t="shared" si="13"/>
        <v>0</v>
      </c>
      <c r="W33" s="56">
        <f t="shared" si="14"/>
        <v>0</v>
      </c>
      <c r="X33" s="467">
        <f t="shared" si="14"/>
        <v>0</v>
      </c>
      <c r="Y33" s="472">
        <f>Y34</f>
        <v>0</v>
      </c>
      <c r="Z33" s="56">
        <f t="shared" ref="Z33:AB33" si="29">Z34</f>
        <v>0</v>
      </c>
      <c r="AA33" s="56">
        <f t="shared" si="29"/>
        <v>0</v>
      </c>
      <c r="AB33" s="56">
        <f t="shared" si="29"/>
        <v>0</v>
      </c>
      <c r="AC33" s="56">
        <f t="shared" si="4"/>
        <v>0</v>
      </c>
      <c r="AD33" s="368">
        <f t="shared" si="5"/>
        <v>0</v>
      </c>
    </row>
    <row r="34" spans="2:30" x14ac:dyDescent="0.2">
      <c r="B34" s="359" t="s">
        <v>158</v>
      </c>
      <c r="C34" s="37" t="s">
        <v>159</v>
      </c>
      <c r="D34" s="35"/>
      <c r="E34" s="35"/>
      <c r="F34" s="35"/>
      <c r="G34" s="35"/>
      <c r="H34" s="56">
        <f t="shared" si="16"/>
        <v>0</v>
      </c>
      <c r="I34" s="56">
        <f t="shared" si="7"/>
        <v>0</v>
      </c>
      <c r="J34" s="36"/>
      <c r="K34" s="36"/>
      <c r="L34" s="36"/>
      <c r="M34" s="36"/>
      <c r="N34" s="56">
        <f t="shared" si="22"/>
        <v>0</v>
      </c>
      <c r="O34" s="56">
        <f t="shared" si="22"/>
        <v>0</v>
      </c>
      <c r="P34" s="36"/>
      <c r="Q34" s="36"/>
      <c r="R34" s="56">
        <f t="shared" si="9"/>
        <v>0</v>
      </c>
      <c r="S34" s="56">
        <f t="shared" si="10"/>
        <v>0</v>
      </c>
      <c r="T34" s="56">
        <f t="shared" si="11"/>
        <v>0</v>
      </c>
      <c r="U34" s="56">
        <f t="shared" si="12"/>
        <v>0</v>
      </c>
      <c r="V34" s="56">
        <f t="shared" si="13"/>
        <v>0</v>
      </c>
      <c r="W34" s="56">
        <f t="shared" si="14"/>
        <v>0</v>
      </c>
      <c r="X34" s="467">
        <f t="shared" si="14"/>
        <v>0</v>
      </c>
      <c r="Y34" s="473"/>
      <c r="Z34" s="36"/>
      <c r="AA34" s="36"/>
      <c r="AB34" s="36"/>
      <c r="AC34" s="56">
        <f t="shared" si="4"/>
        <v>0</v>
      </c>
      <c r="AD34" s="368">
        <f t="shared" si="5"/>
        <v>0</v>
      </c>
    </row>
    <row r="35" spans="2:30" x14ac:dyDescent="0.2">
      <c r="B35" s="356" t="s">
        <v>11</v>
      </c>
      <c r="C35" s="54" t="s">
        <v>19</v>
      </c>
      <c r="D35" s="55">
        <f t="shared" ref="D35:G35" si="30">SUM(D36:D41)</f>
        <v>0</v>
      </c>
      <c r="E35" s="55">
        <f t="shared" si="30"/>
        <v>0</v>
      </c>
      <c r="F35" s="55">
        <f t="shared" si="30"/>
        <v>0</v>
      </c>
      <c r="G35" s="55">
        <f t="shared" si="30"/>
        <v>0</v>
      </c>
      <c r="H35" s="56">
        <f t="shared" si="16"/>
        <v>0</v>
      </c>
      <c r="I35" s="56">
        <f t="shared" si="7"/>
        <v>0</v>
      </c>
      <c r="J35" s="56">
        <f>SUM(J36:J41)</f>
        <v>0</v>
      </c>
      <c r="K35" s="56">
        <f t="shared" ref="K35:M35" si="31">SUM(K36:K41)</f>
        <v>0</v>
      </c>
      <c r="L35" s="56">
        <f t="shared" si="31"/>
        <v>0</v>
      </c>
      <c r="M35" s="56">
        <f t="shared" si="31"/>
        <v>0</v>
      </c>
      <c r="N35" s="56">
        <f t="shared" si="22"/>
        <v>0</v>
      </c>
      <c r="O35" s="56">
        <f t="shared" si="22"/>
        <v>0</v>
      </c>
      <c r="P35" s="56">
        <f>SUM(P36:P41)</f>
        <v>0</v>
      </c>
      <c r="Q35" s="56">
        <f>SUM(Q36:Q41)</f>
        <v>0</v>
      </c>
      <c r="R35" s="56">
        <f t="shared" si="9"/>
        <v>0</v>
      </c>
      <c r="S35" s="56">
        <f t="shared" si="10"/>
        <v>0</v>
      </c>
      <c r="T35" s="56">
        <f t="shared" si="11"/>
        <v>0</v>
      </c>
      <c r="U35" s="56">
        <f t="shared" si="12"/>
        <v>0</v>
      </c>
      <c r="V35" s="56">
        <f t="shared" si="13"/>
        <v>0</v>
      </c>
      <c r="W35" s="56">
        <f t="shared" si="14"/>
        <v>0</v>
      </c>
      <c r="X35" s="467">
        <f t="shared" si="14"/>
        <v>0</v>
      </c>
      <c r="Y35" s="472">
        <f>SUM(Y36:Y41)</f>
        <v>0</v>
      </c>
      <c r="Z35" s="56">
        <f t="shared" ref="Z35:AB35" si="32">SUM(Z36:Z41)</f>
        <v>0</v>
      </c>
      <c r="AA35" s="56">
        <f t="shared" si="32"/>
        <v>0</v>
      </c>
      <c r="AB35" s="56">
        <f t="shared" si="32"/>
        <v>0</v>
      </c>
      <c r="AC35" s="56">
        <f t="shared" si="4"/>
        <v>0</v>
      </c>
      <c r="AD35" s="368">
        <f t="shared" si="5"/>
        <v>0</v>
      </c>
    </row>
    <row r="36" spans="2:30" x14ac:dyDescent="0.2">
      <c r="B36" s="359" t="s">
        <v>160</v>
      </c>
      <c r="C36" s="39" t="s">
        <v>161</v>
      </c>
      <c r="D36" s="35"/>
      <c r="E36" s="35"/>
      <c r="F36" s="35"/>
      <c r="G36" s="35"/>
      <c r="H36" s="56">
        <f t="shared" si="16"/>
        <v>0</v>
      </c>
      <c r="I36" s="56">
        <f t="shared" si="7"/>
        <v>0</v>
      </c>
      <c r="J36" s="36"/>
      <c r="K36" s="36"/>
      <c r="L36" s="36"/>
      <c r="M36" s="36"/>
      <c r="N36" s="56">
        <f t="shared" si="22"/>
        <v>0</v>
      </c>
      <c r="O36" s="56">
        <f t="shared" si="22"/>
        <v>0</v>
      </c>
      <c r="P36" s="36"/>
      <c r="Q36" s="36"/>
      <c r="R36" s="56">
        <f t="shared" si="9"/>
        <v>0</v>
      </c>
      <c r="S36" s="56">
        <f t="shared" si="10"/>
        <v>0</v>
      </c>
      <c r="T36" s="56">
        <f t="shared" si="11"/>
        <v>0</v>
      </c>
      <c r="U36" s="56">
        <f t="shared" si="12"/>
        <v>0</v>
      </c>
      <c r="V36" s="56">
        <f t="shared" si="13"/>
        <v>0</v>
      </c>
      <c r="W36" s="56">
        <f t="shared" si="14"/>
        <v>0</v>
      </c>
      <c r="X36" s="467">
        <f t="shared" si="14"/>
        <v>0</v>
      </c>
      <c r="Y36" s="473"/>
      <c r="Z36" s="36"/>
      <c r="AA36" s="36"/>
      <c r="AB36" s="36"/>
      <c r="AC36" s="56">
        <f t="shared" si="4"/>
        <v>0</v>
      </c>
      <c r="AD36" s="368">
        <f t="shared" si="5"/>
        <v>0</v>
      </c>
    </row>
    <row r="37" spans="2:30" x14ac:dyDescent="0.2">
      <c r="B37" s="359" t="s">
        <v>162</v>
      </c>
      <c r="C37" s="40" t="s">
        <v>163</v>
      </c>
      <c r="D37" s="35"/>
      <c r="E37" s="35"/>
      <c r="F37" s="35"/>
      <c r="G37" s="35"/>
      <c r="H37" s="56">
        <f t="shared" si="16"/>
        <v>0</v>
      </c>
      <c r="I37" s="56">
        <f t="shared" si="7"/>
        <v>0</v>
      </c>
      <c r="J37" s="36"/>
      <c r="K37" s="36"/>
      <c r="L37" s="36"/>
      <c r="M37" s="36"/>
      <c r="N37" s="56">
        <f t="shared" si="22"/>
        <v>0</v>
      </c>
      <c r="O37" s="56">
        <f t="shared" si="22"/>
        <v>0</v>
      </c>
      <c r="P37" s="36"/>
      <c r="Q37" s="36"/>
      <c r="R37" s="56">
        <f t="shared" si="9"/>
        <v>0</v>
      </c>
      <c r="S37" s="56">
        <f t="shared" si="10"/>
        <v>0</v>
      </c>
      <c r="T37" s="56">
        <f t="shared" si="11"/>
        <v>0</v>
      </c>
      <c r="U37" s="56">
        <f t="shared" si="12"/>
        <v>0</v>
      </c>
      <c r="V37" s="56">
        <f t="shared" si="13"/>
        <v>0</v>
      </c>
      <c r="W37" s="56">
        <f t="shared" si="14"/>
        <v>0</v>
      </c>
      <c r="X37" s="467">
        <f t="shared" si="14"/>
        <v>0</v>
      </c>
      <c r="Y37" s="473"/>
      <c r="Z37" s="36"/>
      <c r="AA37" s="36"/>
      <c r="AB37" s="36"/>
      <c r="AC37" s="56">
        <f t="shared" si="4"/>
        <v>0</v>
      </c>
      <c r="AD37" s="368">
        <f t="shared" si="5"/>
        <v>0</v>
      </c>
    </row>
    <row r="38" spans="2:30" x14ac:dyDescent="0.2">
      <c r="B38" s="359" t="s">
        <v>164</v>
      </c>
      <c r="C38" s="40" t="s">
        <v>165</v>
      </c>
      <c r="D38" s="35"/>
      <c r="E38" s="35"/>
      <c r="F38" s="35"/>
      <c r="G38" s="35"/>
      <c r="H38" s="56">
        <f t="shared" si="16"/>
        <v>0</v>
      </c>
      <c r="I38" s="56">
        <f t="shared" si="7"/>
        <v>0</v>
      </c>
      <c r="J38" s="36"/>
      <c r="K38" s="36"/>
      <c r="L38" s="36"/>
      <c r="M38" s="36"/>
      <c r="N38" s="56">
        <f t="shared" si="22"/>
        <v>0</v>
      </c>
      <c r="O38" s="56">
        <f t="shared" si="22"/>
        <v>0</v>
      </c>
      <c r="P38" s="36"/>
      <c r="Q38" s="36"/>
      <c r="R38" s="56">
        <f t="shared" si="9"/>
        <v>0</v>
      </c>
      <c r="S38" s="56">
        <f t="shared" si="10"/>
        <v>0</v>
      </c>
      <c r="T38" s="56">
        <f t="shared" si="11"/>
        <v>0</v>
      </c>
      <c r="U38" s="56">
        <f t="shared" si="12"/>
        <v>0</v>
      </c>
      <c r="V38" s="56">
        <f t="shared" si="13"/>
        <v>0</v>
      </c>
      <c r="W38" s="56">
        <f t="shared" si="14"/>
        <v>0</v>
      </c>
      <c r="X38" s="467">
        <f t="shared" si="14"/>
        <v>0</v>
      </c>
      <c r="Y38" s="473"/>
      <c r="Z38" s="36"/>
      <c r="AA38" s="36"/>
      <c r="AB38" s="36"/>
      <c r="AC38" s="56">
        <f t="shared" si="4"/>
        <v>0</v>
      </c>
      <c r="AD38" s="368">
        <f t="shared" si="5"/>
        <v>0</v>
      </c>
    </row>
    <row r="39" spans="2:30" x14ac:dyDescent="0.2">
      <c r="B39" s="359" t="s">
        <v>166</v>
      </c>
      <c r="C39" s="40" t="s">
        <v>167</v>
      </c>
      <c r="D39" s="35"/>
      <c r="E39" s="35"/>
      <c r="F39" s="35"/>
      <c r="G39" s="35"/>
      <c r="H39" s="56">
        <f t="shared" si="16"/>
        <v>0</v>
      </c>
      <c r="I39" s="56">
        <f t="shared" si="7"/>
        <v>0</v>
      </c>
      <c r="J39" s="36"/>
      <c r="K39" s="36"/>
      <c r="L39" s="36"/>
      <c r="M39" s="36"/>
      <c r="N39" s="56">
        <f t="shared" si="22"/>
        <v>0</v>
      </c>
      <c r="O39" s="56">
        <f t="shared" si="22"/>
        <v>0</v>
      </c>
      <c r="P39" s="36"/>
      <c r="Q39" s="36"/>
      <c r="R39" s="56">
        <f t="shared" si="9"/>
        <v>0</v>
      </c>
      <c r="S39" s="56">
        <f t="shared" si="10"/>
        <v>0</v>
      </c>
      <c r="T39" s="56">
        <f t="shared" si="11"/>
        <v>0</v>
      </c>
      <c r="U39" s="56">
        <f t="shared" si="12"/>
        <v>0</v>
      </c>
      <c r="V39" s="56">
        <f t="shared" si="13"/>
        <v>0</v>
      </c>
      <c r="W39" s="56">
        <f t="shared" si="14"/>
        <v>0</v>
      </c>
      <c r="X39" s="467">
        <f t="shared" si="14"/>
        <v>0</v>
      </c>
      <c r="Y39" s="473"/>
      <c r="Z39" s="36"/>
      <c r="AA39" s="36"/>
      <c r="AB39" s="36"/>
      <c r="AC39" s="56">
        <f t="shared" si="4"/>
        <v>0</v>
      </c>
      <c r="AD39" s="368">
        <f t="shared" si="5"/>
        <v>0</v>
      </c>
    </row>
    <row r="40" spans="2:30" x14ac:dyDescent="0.2">
      <c r="B40" s="359" t="s">
        <v>168</v>
      </c>
      <c r="C40" s="40" t="s">
        <v>169</v>
      </c>
      <c r="D40" s="35"/>
      <c r="E40" s="35"/>
      <c r="F40" s="35"/>
      <c r="G40" s="35"/>
      <c r="H40" s="56">
        <f t="shared" si="16"/>
        <v>0</v>
      </c>
      <c r="I40" s="56">
        <f t="shared" si="7"/>
        <v>0</v>
      </c>
      <c r="J40" s="36"/>
      <c r="K40" s="36"/>
      <c r="L40" s="36"/>
      <c r="M40" s="36"/>
      <c r="N40" s="56">
        <f t="shared" si="22"/>
        <v>0</v>
      </c>
      <c r="O40" s="56">
        <f t="shared" si="22"/>
        <v>0</v>
      </c>
      <c r="P40" s="36"/>
      <c r="Q40" s="36"/>
      <c r="R40" s="56">
        <f t="shared" si="9"/>
        <v>0</v>
      </c>
      <c r="S40" s="56">
        <f t="shared" si="10"/>
        <v>0</v>
      </c>
      <c r="T40" s="56">
        <f t="shared" si="11"/>
        <v>0</v>
      </c>
      <c r="U40" s="56">
        <f t="shared" si="12"/>
        <v>0</v>
      </c>
      <c r="V40" s="56">
        <f t="shared" si="13"/>
        <v>0</v>
      </c>
      <c r="W40" s="56">
        <f t="shared" si="14"/>
        <v>0</v>
      </c>
      <c r="X40" s="467">
        <f t="shared" si="14"/>
        <v>0</v>
      </c>
      <c r="Y40" s="473"/>
      <c r="Z40" s="36"/>
      <c r="AA40" s="36"/>
      <c r="AB40" s="36"/>
      <c r="AC40" s="56">
        <f t="shared" si="4"/>
        <v>0</v>
      </c>
      <c r="AD40" s="368">
        <f t="shared" si="5"/>
        <v>0</v>
      </c>
    </row>
    <row r="41" spans="2:30" x14ac:dyDescent="0.2">
      <c r="B41" s="359" t="s">
        <v>170</v>
      </c>
      <c r="C41" s="40" t="s">
        <v>171</v>
      </c>
      <c r="D41" s="35"/>
      <c r="E41" s="35"/>
      <c r="F41" s="35"/>
      <c r="G41" s="35"/>
      <c r="H41" s="56">
        <f t="shared" si="16"/>
        <v>0</v>
      </c>
      <c r="I41" s="56">
        <f t="shared" si="7"/>
        <v>0</v>
      </c>
      <c r="J41" s="36"/>
      <c r="K41" s="36"/>
      <c r="L41" s="36"/>
      <c r="M41" s="36"/>
      <c r="N41" s="56">
        <f t="shared" si="22"/>
        <v>0</v>
      </c>
      <c r="O41" s="56">
        <f t="shared" si="22"/>
        <v>0</v>
      </c>
      <c r="P41" s="36"/>
      <c r="Q41" s="36"/>
      <c r="R41" s="56">
        <f t="shared" si="9"/>
        <v>0</v>
      </c>
      <c r="S41" s="56">
        <f t="shared" si="10"/>
        <v>0</v>
      </c>
      <c r="T41" s="56">
        <f t="shared" si="11"/>
        <v>0</v>
      </c>
      <c r="U41" s="56">
        <f t="shared" si="12"/>
        <v>0</v>
      </c>
      <c r="V41" s="56">
        <f t="shared" si="13"/>
        <v>0</v>
      </c>
      <c r="W41" s="56">
        <f t="shared" si="14"/>
        <v>0</v>
      </c>
      <c r="X41" s="467">
        <f t="shared" si="14"/>
        <v>0</v>
      </c>
      <c r="Y41" s="473"/>
      <c r="Z41" s="36"/>
      <c r="AA41" s="36"/>
      <c r="AB41" s="36"/>
      <c r="AC41" s="56">
        <f t="shared" si="4"/>
        <v>0</v>
      </c>
      <c r="AD41" s="368">
        <f t="shared" si="5"/>
        <v>0</v>
      </c>
    </row>
    <row r="42" spans="2:30" x14ac:dyDescent="0.2">
      <c r="B42" s="356" t="s">
        <v>12</v>
      </c>
      <c r="C42" s="54" t="s">
        <v>20</v>
      </c>
      <c r="D42" s="55">
        <f t="shared" ref="D42:G42" si="33">SUM(D43:D47)</f>
        <v>0</v>
      </c>
      <c r="E42" s="55">
        <f t="shared" si="33"/>
        <v>0</v>
      </c>
      <c r="F42" s="55">
        <f t="shared" si="33"/>
        <v>0</v>
      </c>
      <c r="G42" s="55">
        <f t="shared" si="33"/>
        <v>0</v>
      </c>
      <c r="H42" s="56">
        <f t="shared" si="16"/>
        <v>0</v>
      </c>
      <c r="I42" s="56">
        <f t="shared" si="7"/>
        <v>0</v>
      </c>
      <c r="J42" s="56">
        <f>SUM(J43:J47)</f>
        <v>0</v>
      </c>
      <c r="K42" s="56">
        <f t="shared" ref="K42:M42" si="34">SUM(K43:K47)</f>
        <v>0</v>
      </c>
      <c r="L42" s="56">
        <f t="shared" si="34"/>
        <v>0</v>
      </c>
      <c r="M42" s="56">
        <f t="shared" si="34"/>
        <v>0</v>
      </c>
      <c r="N42" s="56">
        <f t="shared" si="22"/>
        <v>0</v>
      </c>
      <c r="O42" s="56">
        <f t="shared" si="22"/>
        <v>0</v>
      </c>
      <c r="P42" s="56">
        <f>SUM(P43:P47)</f>
        <v>0</v>
      </c>
      <c r="Q42" s="56">
        <f>SUM(Q43:Q47)</f>
        <v>0</v>
      </c>
      <c r="R42" s="56">
        <f t="shared" si="9"/>
        <v>0</v>
      </c>
      <c r="S42" s="56">
        <f t="shared" si="10"/>
        <v>0</v>
      </c>
      <c r="T42" s="56">
        <f t="shared" si="11"/>
        <v>0</v>
      </c>
      <c r="U42" s="56">
        <f t="shared" si="12"/>
        <v>0</v>
      </c>
      <c r="V42" s="56">
        <f t="shared" si="13"/>
        <v>0</v>
      </c>
      <c r="W42" s="56">
        <f t="shared" si="14"/>
        <v>0</v>
      </c>
      <c r="X42" s="467">
        <f t="shared" si="14"/>
        <v>0</v>
      </c>
      <c r="Y42" s="472">
        <f>SUM(Y43:Y47)</f>
        <v>0</v>
      </c>
      <c r="Z42" s="56">
        <f t="shared" ref="Z42:AB42" si="35">SUM(Z43:Z47)</f>
        <v>0</v>
      </c>
      <c r="AA42" s="56">
        <f t="shared" si="35"/>
        <v>0</v>
      </c>
      <c r="AB42" s="56">
        <f t="shared" si="35"/>
        <v>0</v>
      </c>
      <c r="AC42" s="56">
        <f t="shared" si="4"/>
        <v>0</v>
      </c>
      <c r="AD42" s="368">
        <f t="shared" si="5"/>
        <v>0</v>
      </c>
    </row>
    <row r="43" spans="2:30" x14ac:dyDescent="0.2">
      <c r="B43" s="359" t="s">
        <v>172</v>
      </c>
      <c r="C43" s="40" t="s">
        <v>173</v>
      </c>
      <c r="D43" s="35"/>
      <c r="E43" s="35"/>
      <c r="F43" s="35"/>
      <c r="G43" s="35"/>
      <c r="H43" s="56">
        <f t="shared" si="16"/>
        <v>0</v>
      </c>
      <c r="I43" s="56">
        <f t="shared" si="7"/>
        <v>0</v>
      </c>
      <c r="J43" s="36"/>
      <c r="K43" s="36"/>
      <c r="L43" s="36"/>
      <c r="M43" s="36"/>
      <c r="N43" s="56">
        <f t="shared" si="22"/>
        <v>0</v>
      </c>
      <c r="O43" s="56">
        <f t="shared" si="22"/>
        <v>0</v>
      </c>
      <c r="P43" s="36"/>
      <c r="Q43" s="36"/>
      <c r="R43" s="56">
        <f t="shared" si="9"/>
        <v>0</v>
      </c>
      <c r="S43" s="56">
        <f t="shared" si="10"/>
        <v>0</v>
      </c>
      <c r="T43" s="56">
        <f t="shared" si="11"/>
        <v>0</v>
      </c>
      <c r="U43" s="56">
        <f t="shared" si="12"/>
        <v>0</v>
      </c>
      <c r="V43" s="56">
        <f t="shared" si="13"/>
        <v>0</v>
      </c>
      <c r="W43" s="56">
        <f t="shared" si="14"/>
        <v>0</v>
      </c>
      <c r="X43" s="467">
        <f t="shared" si="14"/>
        <v>0</v>
      </c>
      <c r="Y43" s="473"/>
      <c r="Z43" s="36"/>
      <c r="AA43" s="36"/>
      <c r="AB43" s="36"/>
      <c r="AC43" s="56">
        <f t="shared" si="4"/>
        <v>0</v>
      </c>
      <c r="AD43" s="368">
        <f t="shared" si="5"/>
        <v>0</v>
      </c>
    </row>
    <row r="44" spans="2:30" x14ac:dyDescent="0.2">
      <c r="B44" s="359" t="s">
        <v>174</v>
      </c>
      <c r="C44" s="40" t="s">
        <v>175</v>
      </c>
      <c r="D44" s="35"/>
      <c r="E44" s="35"/>
      <c r="F44" s="35"/>
      <c r="G44" s="35"/>
      <c r="H44" s="56">
        <f t="shared" si="16"/>
        <v>0</v>
      </c>
      <c r="I44" s="56">
        <f t="shared" si="7"/>
        <v>0</v>
      </c>
      <c r="J44" s="36"/>
      <c r="K44" s="36"/>
      <c r="L44" s="36"/>
      <c r="M44" s="36"/>
      <c r="N44" s="56">
        <f t="shared" si="22"/>
        <v>0</v>
      </c>
      <c r="O44" s="56">
        <f t="shared" si="22"/>
        <v>0</v>
      </c>
      <c r="P44" s="36"/>
      <c r="Q44" s="36"/>
      <c r="R44" s="56">
        <f t="shared" si="9"/>
        <v>0</v>
      </c>
      <c r="S44" s="56">
        <f t="shared" si="10"/>
        <v>0</v>
      </c>
      <c r="T44" s="56">
        <f t="shared" si="11"/>
        <v>0</v>
      </c>
      <c r="U44" s="56">
        <f t="shared" si="12"/>
        <v>0</v>
      </c>
      <c r="V44" s="56">
        <f t="shared" si="13"/>
        <v>0</v>
      </c>
      <c r="W44" s="56">
        <f t="shared" si="14"/>
        <v>0</v>
      </c>
      <c r="X44" s="467">
        <f t="shared" si="14"/>
        <v>0</v>
      </c>
      <c r="Y44" s="473"/>
      <c r="Z44" s="36"/>
      <c r="AA44" s="36"/>
      <c r="AB44" s="36"/>
      <c r="AC44" s="56">
        <f t="shared" si="4"/>
        <v>0</v>
      </c>
      <c r="AD44" s="368">
        <f t="shared" si="5"/>
        <v>0</v>
      </c>
    </row>
    <row r="45" spans="2:30" x14ac:dyDescent="0.2">
      <c r="B45" s="359" t="s">
        <v>176</v>
      </c>
      <c r="C45" s="40" t="s">
        <v>177</v>
      </c>
      <c r="D45" s="35"/>
      <c r="E45" s="35"/>
      <c r="F45" s="35"/>
      <c r="G45" s="35"/>
      <c r="H45" s="56">
        <f t="shared" si="16"/>
        <v>0</v>
      </c>
      <c r="I45" s="56">
        <f t="shared" si="7"/>
        <v>0</v>
      </c>
      <c r="J45" s="36"/>
      <c r="K45" s="36"/>
      <c r="L45" s="36"/>
      <c r="M45" s="36"/>
      <c r="N45" s="56">
        <f t="shared" si="22"/>
        <v>0</v>
      </c>
      <c r="O45" s="56">
        <f t="shared" si="22"/>
        <v>0</v>
      </c>
      <c r="P45" s="36"/>
      <c r="Q45" s="36"/>
      <c r="R45" s="56">
        <f t="shared" si="9"/>
        <v>0</v>
      </c>
      <c r="S45" s="56">
        <f t="shared" si="10"/>
        <v>0</v>
      </c>
      <c r="T45" s="56">
        <f t="shared" si="11"/>
        <v>0</v>
      </c>
      <c r="U45" s="56">
        <f t="shared" si="12"/>
        <v>0</v>
      </c>
      <c r="V45" s="56">
        <f t="shared" si="13"/>
        <v>0</v>
      </c>
      <c r="W45" s="56">
        <f t="shared" si="14"/>
        <v>0</v>
      </c>
      <c r="X45" s="467">
        <f t="shared" si="14"/>
        <v>0</v>
      </c>
      <c r="Y45" s="473"/>
      <c r="Z45" s="36"/>
      <c r="AA45" s="36"/>
      <c r="AB45" s="36"/>
      <c r="AC45" s="56">
        <f t="shared" si="4"/>
        <v>0</v>
      </c>
      <c r="AD45" s="368">
        <f t="shared" si="5"/>
        <v>0</v>
      </c>
    </row>
    <row r="46" spans="2:30" x14ac:dyDescent="0.2">
      <c r="B46" s="359" t="s">
        <v>178</v>
      </c>
      <c r="C46" s="40" t="s">
        <v>179</v>
      </c>
      <c r="D46" s="35"/>
      <c r="E46" s="35"/>
      <c r="F46" s="35"/>
      <c r="G46" s="35"/>
      <c r="H46" s="56">
        <f t="shared" si="16"/>
        <v>0</v>
      </c>
      <c r="I46" s="56">
        <f t="shared" si="7"/>
        <v>0</v>
      </c>
      <c r="J46" s="36"/>
      <c r="K46" s="36"/>
      <c r="L46" s="36"/>
      <c r="M46" s="36"/>
      <c r="N46" s="56">
        <f t="shared" si="22"/>
        <v>0</v>
      </c>
      <c r="O46" s="56">
        <f t="shared" si="22"/>
        <v>0</v>
      </c>
      <c r="P46" s="36"/>
      <c r="Q46" s="36"/>
      <c r="R46" s="56">
        <f t="shared" si="9"/>
        <v>0</v>
      </c>
      <c r="S46" s="56">
        <f t="shared" si="10"/>
        <v>0</v>
      </c>
      <c r="T46" s="56">
        <f t="shared" si="11"/>
        <v>0</v>
      </c>
      <c r="U46" s="56">
        <f t="shared" si="12"/>
        <v>0</v>
      </c>
      <c r="V46" s="56">
        <f t="shared" si="13"/>
        <v>0</v>
      </c>
      <c r="W46" s="56">
        <f t="shared" si="14"/>
        <v>0</v>
      </c>
      <c r="X46" s="467">
        <f t="shared" si="14"/>
        <v>0</v>
      </c>
      <c r="Y46" s="473"/>
      <c r="Z46" s="36"/>
      <c r="AA46" s="36"/>
      <c r="AB46" s="36"/>
      <c r="AC46" s="56">
        <f t="shared" si="4"/>
        <v>0</v>
      </c>
      <c r="AD46" s="368">
        <f t="shared" si="5"/>
        <v>0</v>
      </c>
    </row>
    <row r="47" spans="2:30" x14ac:dyDescent="0.2">
      <c r="B47" s="359" t="s">
        <v>180</v>
      </c>
      <c r="C47" s="40" t="s">
        <v>181</v>
      </c>
      <c r="D47" s="35"/>
      <c r="E47" s="35"/>
      <c r="F47" s="35"/>
      <c r="G47" s="35"/>
      <c r="H47" s="56">
        <f t="shared" si="16"/>
        <v>0</v>
      </c>
      <c r="I47" s="56">
        <f t="shared" si="7"/>
        <v>0</v>
      </c>
      <c r="J47" s="36"/>
      <c r="K47" s="36"/>
      <c r="L47" s="36"/>
      <c r="M47" s="36"/>
      <c r="N47" s="56">
        <f t="shared" si="22"/>
        <v>0</v>
      </c>
      <c r="O47" s="56">
        <f t="shared" si="22"/>
        <v>0</v>
      </c>
      <c r="P47" s="36"/>
      <c r="Q47" s="36"/>
      <c r="R47" s="56">
        <f t="shared" si="9"/>
        <v>0</v>
      </c>
      <c r="S47" s="56">
        <f t="shared" si="10"/>
        <v>0</v>
      </c>
      <c r="T47" s="56">
        <f t="shared" si="11"/>
        <v>0</v>
      </c>
      <c r="U47" s="56">
        <f t="shared" si="12"/>
        <v>0</v>
      </c>
      <c r="V47" s="56">
        <f t="shared" si="13"/>
        <v>0</v>
      </c>
      <c r="W47" s="56">
        <f t="shared" si="14"/>
        <v>0</v>
      </c>
      <c r="X47" s="467">
        <f t="shared" si="14"/>
        <v>0</v>
      </c>
      <c r="Y47" s="473"/>
      <c r="Z47" s="36"/>
      <c r="AA47" s="36"/>
      <c r="AB47" s="36"/>
      <c r="AC47" s="56">
        <f t="shared" si="4"/>
        <v>0</v>
      </c>
      <c r="AD47" s="368">
        <f t="shared" si="5"/>
        <v>0</v>
      </c>
    </row>
    <row r="48" spans="2:30" x14ac:dyDescent="0.2">
      <c r="B48" s="356" t="s">
        <v>13</v>
      </c>
      <c r="C48" s="54" t="s">
        <v>21</v>
      </c>
      <c r="D48" s="55">
        <f t="shared" ref="D48:G48" si="36">SUM(D49:D51)</f>
        <v>0</v>
      </c>
      <c r="E48" s="55">
        <f t="shared" si="36"/>
        <v>0</v>
      </c>
      <c r="F48" s="55">
        <f t="shared" si="36"/>
        <v>0</v>
      </c>
      <c r="G48" s="55">
        <f t="shared" si="36"/>
        <v>0</v>
      </c>
      <c r="H48" s="56">
        <f t="shared" si="16"/>
        <v>0</v>
      </c>
      <c r="I48" s="56">
        <f t="shared" si="7"/>
        <v>0</v>
      </c>
      <c r="J48" s="56">
        <f>SUM(J49:J51)</f>
        <v>0</v>
      </c>
      <c r="K48" s="56">
        <f t="shared" ref="K48:M48" si="37">SUM(K49:K51)</f>
        <v>0</v>
      </c>
      <c r="L48" s="56">
        <f t="shared" si="37"/>
        <v>0</v>
      </c>
      <c r="M48" s="56">
        <f t="shared" si="37"/>
        <v>0</v>
      </c>
      <c r="N48" s="56">
        <f t="shared" si="22"/>
        <v>0</v>
      </c>
      <c r="O48" s="56">
        <f t="shared" si="22"/>
        <v>0</v>
      </c>
      <c r="P48" s="56">
        <f>SUM(P49:P51)</f>
        <v>0</v>
      </c>
      <c r="Q48" s="56">
        <f>SUM(Q49:Q51)</f>
        <v>0</v>
      </c>
      <c r="R48" s="56">
        <f t="shared" si="9"/>
        <v>0</v>
      </c>
      <c r="S48" s="56">
        <f t="shared" si="10"/>
        <v>0</v>
      </c>
      <c r="T48" s="56">
        <f t="shared" si="11"/>
        <v>0</v>
      </c>
      <c r="U48" s="56">
        <f t="shared" si="12"/>
        <v>0</v>
      </c>
      <c r="V48" s="56">
        <f t="shared" si="13"/>
        <v>0</v>
      </c>
      <c r="W48" s="56">
        <f t="shared" si="14"/>
        <v>0</v>
      </c>
      <c r="X48" s="467">
        <f t="shared" si="14"/>
        <v>0</v>
      </c>
      <c r="Y48" s="472">
        <f>SUM(Y49:Y51)</f>
        <v>0</v>
      </c>
      <c r="Z48" s="56">
        <f t="shared" ref="Z48:AB48" si="38">SUM(Z49:Z51)</f>
        <v>0</v>
      </c>
      <c r="AA48" s="56">
        <f t="shared" si="38"/>
        <v>0</v>
      </c>
      <c r="AB48" s="56">
        <f t="shared" si="38"/>
        <v>0</v>
      </c>
      <c r="AC48" s="56">
        <f t="shared" si="4"/>
        <v>0</v>
      </c>
      <c r="AD48" s="368">
        <f t="shared" si="5"/>
        <v>0</v>
      </c>
    </row>
    <row r="49" spans="2:30" x14ac:dyDescent="0.2">
      <c r="B49" s="359" t="s">
        <v>182</v>
      </c>
      <c r="C49" s="37" t="s">
        <v>183</v>
      </c>
      <c r="D49" s="35"/>
      <c r="E49" s="35"/>
      <c r="F49" s="35"/>
      <c r="G49" s="35"/>
      <c r="H49" s="56">
        <f t="shared" si="16"/>
        <v>0</v>
      </c>
      <c r="I49" s="56">
        <f t="shared" si="7"/>
        <v>0</v>
      </c>
      <c r="J49" s="36"/>
      <c r="K49" s="36"/>
      <c r="L49" s="36"/>
      <c r="M49" s="36"/>
      <c r="N49" s="56">
        <f t="shared" si="22"/>
        <v>0</v>
      </c>
      <c r="O49" s="56">
        <f t="shared" si="22"/>
        <v>0</v>
      </c>
      <c r="P49" s="36"/>
      <c r="Q49" s="36"/>
      <c r="R49" s="56">
        <f t="shared" si="9"/>
        <v>0</v>
      </c>
      <c r="S49" s="56">
        <f t="shared" si="10"/>
        <v>0</v>
      </c>
      <c r="T49" s="56">
        <f t="shared" si="11"/>
        <v>0</v>
      </c>
      <c r="U49" s="56">
        <f t="shared" si="12"/>
        <v>0</v>
      </c>
      <c r="V49" s="56">
        <f t="shared" si="13"/>
        <v>0</v>
      </c>
      <c r="W49" s="56">
        <f t="shared" si="14"/>
        <v>0</v>
      </c>
      <c r="X49" s="467">
        <f t="shared" si="14"/>
        <v>0</v>
      </c>
      <c r="Y49" s="473"/>
      <c r="Z49" s="36"/>
      <c r="AA49" s="36"/>
      <c r="AB49" s="36"/>
      <c r="AC49" s="56">
        <f t="shared" si="4"/>
        <v>0</v>
      </c>
      <c r="AD49" s="368">
        <f t="shared" si="5"/>
        <v>0</v>
      </c>
    </row>
    <row r="50" spans="2:30" x14ac:dyDescent="0.2">
      <c r="B50" s="359" t="s">
        <v>184</v>
      </c>
      <c r="C50" s="37" t="s">
        <v>185</v>
      </c>
      <c r="D50" s="35"/>
      <c r="E50" s="35"/>
      <c r="F50" s="35"/>
      <c r="G50" s="35"/>
      <c r="H50" s="56">
        <f t="shared" si="16"/>
        <v>0</v>
      </c>
      <c r="I50" s="56">
        <f t="shared" si="7"/>
        <v>0</v>
      </c>
      <c r="J50" s="36"/>
      <c r="K50" s="36"/>
      <c r="L50" s="36"/>
      <c r="M50" s="36"/>
      <c r="N50" s="56">
        <f t="shared" si="22"/>
        <v>0</v>
      </c>
      <c r="O50" s="56">
        <f t="shared" si="22"/>
        <v>0</v>
      </c>
      <c r="P50" s="36"/>
      <c r="Q50" s="36"/>
      <c r="R50" s="56">
        <f t="shared" si="9"/>
        <v>0</v>
      </c>
      <c r="S50" s="56">
        <f t="shared" si="10"/>
        <v>0</v>
      </c>
      <c r="T50" s="56">
        <f t="shared" si="11"/>
        <v>0</v>
      </c>
      <c r="U50" s="56">
        <f t="shared" si="12"/>
        <v>0</v>
      </c>
      <c r="V50" s="56">
        <f t="shared" si="13"/>
        <v>0</v>
      </c>
      <c r="W50" s="56">
        <f t="shared" si="14"/>
        <v>0</v>
      </c>
      <c r="X50" s="467">
        <f t="shared" si="14"/>
        <v>0</v>
      </c>
      <c r="Y50" s="473"/>
      <c r="Z50" s="36"/>
      <c r="AA50" s="36"/>
      <c r="AB50" s="36"/>
      <c r="AC50" s="56">
        <f t="shared" si="4"/>
        <v>0</v>
      </c>
      <c r="AD50" s="368">
        <f t="shared" si="5"/>
        <v>0</v>
      </c>
    </row>
    <row r="51" spans="2:30" x14ac:dyDescent="0.2">
      <c r="B51" s="359" t="s">
        <v>186</v>
      </c>
      <c r="C51" s="37" t="s">
        <v>187</v>
      </c>
      <c r="D51" s="35"/>
      <c r="E51" s="35"/>
      <c r="F51" s="35"/>
      <c r="G51" s="35"/>
      <c r="H51" s="56">
        <f t="shared" si="16"/>
        <v>0</v>
      </c>
      <c r="I51" s="56">
        <f t="shared" si="7"/>
        <v>0</v>
      </c>
      <c r="J51" s="36"/>
      <c r="K51" s="36"/>
      <c r="L51" s="36"/>
      <c r="M51" s="36"/>
      <c r="N51" s="56">
        <f t="shared" si="22"/>
        <v>0</v>
      </c>
      <c r="O51" s="56">
        <f t="shared" si="22"/>
        <v>0</v>
      </c>
      <c r="P51" s="36"/>
      <c r="Q51" s="36"/>
      <c r="R51" s="56">
        <f t="shared" si="9"/>
        <v>0</v>
      </c>
      <c r="S51" s="56">
        <f t="shared" si="10"/>
        <v>0</v>
      </c>
      <c r="T51" s="56">
        <f t="shared" si="11"/>
        <v>0</v>
      </c>
      <c r="U51" s="56">
        <f t="shared" si="12"/>
        <v>0</v>
      </c>
      <c r="V51" s="56">
        <f t="shared" si="13"/>
        <v>0</v>
      </c>
      <c r="W51" s="56">
        <f t="shared" si="14"/>
        <v>0</v>
      </c>
      <c r="X51" s="467">
        <f t="shared" si="14"/>
        <v>0</v>
      </c>
      <c r="Y51" s="473"/>
      <c r="Z51" s="36"/>
      <c r="AA51" s="36"/>
      <c r="AB51" s="36"/>
      <c r="AC51" s="56">
        <f t="shared" si="4"/>
        <v>0</v>
      </c>
      <c r="AD51" s="368">
        <f t="shared" si="5"/>
        <v>0</v>
      </c>
    </row>
    <row r="52" spans="2:30" x14ac:dyDescent="0.2">
      <c r="B52" s="356" t="s">
        <v>14</v>
      </c>
      <c r="C52" s="54" t="s">
        <v>22</v>
      </c>
      <c r="D52" s="55">
        <f t="shared" ref="D52:G52" si="39">SUM(D53:D65)</f>
        <v>0</v>
      </c>
      <c r="E52" s="55">
        <f t="shared" si="39"/>
        <v>0</v>
      </c>
      <c r="F52" s="55">
        <f t="shared" si="39"/>
        <v>0</v>
      </c>
      <c r="G52" s="55">
        <f t="shared" si="39"/>
        <v>0</v>
      </c>
      <c r="H52" s="56">
        <f t="shared" si="16"/>
        <v>0</v>
      </c>
      <c r="I52" s="56">
        <f t="shared" si="7"/>
        <v>0</v>
      </c>
      <c r="J52" s="56">
        <f>SUM(J53:J65)</f>
        <v>0</v>
      </c>
      <c r="K52" s="56">
        <f t="shared" ref="K52:M52" si="40">SUM(K53:K65)</f>
        <v>0</v>
      </c>
      <c r="L52" s="56">
        <f t="shared" si="40"/>
        <v>0</v>
      </c>
      <c r="M52" s="56">
        <f t="shared" si="40"/>
        <v>0</v>
      </c>
      <c r="N52" s="56">
        <f t="shared" si="22"/>
        <v>0</v>
      </c>
      <c r="O52" s="56">
        <f t="shared" si="22"/>
        <v>0</v>
      </c>
      <c r="P52" s="56">
        <f>SUM(P53:P65)</f>
        <v>0</v>
      </c>
      <c r="Q52" s="56">
        <f>SUM(Q53:Q65)</f>
        <v>0</v>
      </c>
      <c r="R52" s="56">
        <f t="shared" si="9"/>
        <v>0</v>
      </c>
      <c r="S52" s="56">
        <f t="shared" si="10"/>
        <v>0</v>
      </c>
      <c r="T52" s="56">
        <f t="shared" si="11"/>
        <v>0</v>
      </c>
      <c r="U52" s="56">
        <f t="shared" si="12"/>
        <v>0</v>
      </c>
      <c r="V52" s="56">
        <f t="shared" si="13"/>
        <v>0</v>
      </c>
      <c r="W52" s="56">
        <f t="shared" si="14"/>
        <v>0</v>
      </c>
      <c r="X52" s="467">
        <f t="shared" si="14"/>
        <v>0</v>
      </c>
      <c r="Y52" s="472">
        <f>SUM(Y53:Y65)</f>
        <v>0</v>
      </c>
      <c r="Z52" s="56">
        <f t="shared" ref="Z52:AB52" si="41">SUM(Z53:Z65)</f>
        <v>0</v>
      </c>
      <c r="AA52" s="56">
        <f t="shared" si="41"/>
        <v>0</v>
      </c>
      <c r="AB52" s="56">
        <f t="shared" si="41"/>
        <v>0</v>
      </c>
      <c r="AC52" s="56">
        <f t="shared" si="4"/>
        <v>0</v>
      </c>
      <c r="AD52" s="368">
        <f t="shared" si="5"/>
        <v>0</v>
      </c>
    </row>
    <row r="53" spans="2:30" x14ac:dyDescent="0.2">
      <c r="B53" s="359" t="s">
        <v>188</v>
      </c>
      <c r="C53" s="37" t="s">
        <v>189</v>
      </c>
      <c r="D53" s="35"/>
      <c r="E53" s="35"/>
      <c r="F53" s="35"/>
      <c r="G53" s="35"/>
      <c r="H53" s="56">
        <f t="shared" si="16"/>
        <v>0</v>
      </c>
      <c r="I53" s="56">
        <f t="shared" si="7"/>
        <v>0</v>
      </c>
      <c r="J53" s="36"/>
      <c r="K53" s="36"/>
      <c r="L53" s="36"/>
      <c r="M53" s="36"/>
      <c r="N53" s="56">
        <f t="shared" si="22"/>
        <v>0</v>
      </c>
      <c r="O53" s="56">
        <f t="shared" si="22"/>
        <v>0</v>
      </c>
      <c r="P53" s="36"/>
      <c r="Q53" s="36"/>
      <c r="R53" s="56">
        <f t="shared" si="9"/>
        <v>0</v>
      </c>
      <c r="S53" s="56">
        <f t="shared" si="10"/>
        <v>0</v>
      </c>
      <c r="T53" s="56">
        <f t="shared" si="11"/>
        <v>0</v>
      </c>
      <c r="U53" s="56">
        <f t="shared" si="12"/>
        <v>0</v>
      </c>
      <c r="V53" s="56">
        <f t="shared" si="13"/>
        <v>0</v>
      </c>
      <c r="W53" s="56">
        <f t="shared" si="14"/>
        <v>0</v>
      </c>
      <c r="X53" s="467">
        <f t="shared" si="14"/>
        <v>0</v>
      </c>
      <c r="Y53" s="473"/>
      <c r="Z53" s="36"/>
      <c r="AA53" s="36"/>
      <c r="AB53" s="36"/>
      <c r="AC53" s="56">
        <f t="shared" si="4"/>
        <v>0</v>
      </c>
      <c r="AD53" s="368">
        <f t="shared" si="5"/>
        <v>0</v>
      </c>
    </row>
    <row r="54" spans="2:30" x14ac:dyDescent="0.2">
      <c r="B54" s="359" t="s">
        <v>190</v>
      </c>
      <c r="C54" s="37" t="s">
        <v>191</v>
      </c>
      <c r="D54" s="35"/>
      <c r="E54" s="35"/>
      <c r="F54" s="35"/>
      <c r="G54" s="35"/>
      <c r="H54" s="56">
        <f t="shared" si="16"/>
        <v>0</v>
      </c>
      <c r="I54" s="56">
        <f t="shared" si="7"/>
        <v>0</v>
      </c>
      <c r="J54" s="36"/>
      <c r="K54" s="36"/>
      <c r="L54" s="36"/>
      <c r="M54" s="36"/>
      <c r="N54" s="56">
        <f t="shared" si="22"/>
        <v>0</v>
      </c>
      <c r="O54" s="56">
        <f t="shared" si="22"/>
        <v>0</v>
      </c>
      <c r="P54" s="36"/>
      <c r="Q54" s="36"/>
      <c r="R54" s="56">
        <f t="shared" si="9"/>
        <v>0</v>
      </c>
      <c r="S54" s="56">
        <f t="shared" si="10"/>
        <v>0</v>
      </c>
      <c r="T54" s="56">
        <f t="shared" si="11"/>
        <v>0</v>
      </c>
      <c r="U54" s="56">
        <f t="shared" si="12"/>
        <v>0</v>
      </c>
      <c r="V54" s="56">
        <f t="shared" si="13"/>
        <v>0</v>
      </c>
      <c r="W54" s="56">
        <f t="shared" si="14"/>
        <v>0</v>
      </c>
      <c r="X54" s="467">
        <f t="shared" si="14"/>
        <v>0</v>
      </c>
      <c r="Y54" s="473"/>
      <c r="Z54" s="36"/>
      <c r="AA54" s="36"/>
      <c r="AB54" s="36"/>
      <c r="AC54" s="56">
        <f t="shared" si="4"/>
        <v>0</v>
      </c>
      <c r="AD54" s="368">
        <f t="shared" si="5"/>
        <v>0</v>
      </c>
    </row>
    <row r="55" spans="2:30" x14ac:dyDescent="0.2">
      <c r="B55" s="359" t="s">
        <v>192</v>
      </c>
      <c r="C55" s="37" t="s">
        <v>193</v>
      </c>
      <c r="D55" s="35"/>
      <c r="E55" s="35"/>
      <c r="F55" s="35"/>
      <c r="G55" s="35"/>
      <c r="H55" s="56">
        <f t="shared" si="16"/>
        <v>0</v>
      </c>
      <c r="I55" s="56">
        <f t="shared" si="7"/>
        <v>0</v>
      </c>
      <c r="J55" s="36"/>
      <c r="K55" s="36"/>
      <c r="L55" s="36"/>
      <c r="M55" s="36"/>
      <c r="N55" s="56">
        <f t="shared" si="22"/>
        <v>0</v>
      </c>
      <c r="O55" s="56">
        <f t="shared" si="22"/>
        <v>0</v>
      </c>
      <c r="P55" s="36"/>
      <c r="Q55" s="36"/>
      <c r="R55" s="56">
        <f t="shared" si="9"/>
        <v>0</v>
      </c>
      <c r="S55" s="56">
        <f t="shared" si="10"/>
        <v>0</v>
      </c>
      <c r="T55" s="56">
        <f t="shared" si="11"/>
        <v>0</v>
      </c>
      <c r="U55" s="56">
        <f t="shared" si="12"/>
        <v>0</v>
      </c>
      <c r="V55" s="56">
        <f t="shared" si="13"/>
        <v>0</v>
      </c>
      <c r="W55" s="56">
        <f t="shared" si="14"/>
        <v>0</v>
      </c>
      <c r="X55" s="467">
        <f t="shared" si="14"/>
        <v>0</v>
      </c>
      <c r="Y55" s="473"/>
      <c r="Z55" s="36"/>
      <c r="AA55" s="36"/>
      <c r="AB55" s="36"/>
      <c r="AC55" s="56">
        <f t="shared" si="4"/>
        <v>0</v>
      </c>
      <c r="AD55" s="368">
        <f t="shared" si="5"/>
        <v>0</v>
      </c>
    </row>
    <row r="56" spans="2:30" x14ac:dyDescent="0.2">
      <c r="B56" s="359" t="s">
        <v>194</v>
      </c>
      <c r="C56" s="37" t="s">
        <v>195</v>
      </c>
      <c r="D56" s="35"/>
      <c r="E56" s="35"/>
      <c r="F56" s="35"/>
      <c r="G56" s="35"/>
      <c r="H56" s="56">
        <f t="shared" si="16"/>
        <v>0</v>
      </c>
      <c r="I56" s="56">
        <f t="shared" si="7"/>
        <v>0</v>
      </c>
      <c r="J56" s="36"/>
      <c r="K56" s="36"/>
      <c r="L56" s="36"/>
      <c r="M56" s="36"/>
      <c r="N56" s="56">
        <f t="shared" si="22"/>
        <v>0</v>
      </c>
      <c r="O56" s="56">
        <f t="shared" si="22"/>
        <v>0</v>
      </c>
      <c r="P56" s="36"/>
      <c r="Q56" s="36"/>
      <c r="R56" s="56">
        <f t="shared" si="9"/>
        <v>0</v>
      </c>
      <c r="S56" s="56">
        <f t="shared" si="10"/>
        <v>0</v>
      </c>
      <c r="T56" s="56">
        <f t="shared" si="11"/>
        <v>0</v>
      </c>
      <c r="U56" s="56">
        <f t="shared" si="12"/>
        <v>0</v>
      </c>
      <c r="V56" s="56">
        <f t="shared" si="13"/>
        <v>0</v>
      </c>
      <c r="W56" s="56">
        <f t="shared" si="14"/>
        <v>0</v>
      </c>
      <c r="X56" s="467">
        <f t="shared" si="14"/>
        <v>0</v>
      </c>
      <c r="Y56" s="473"/>
      <c r="Z56" s="36"/>
      <c r="AA56" s="36"/>
      <c r="AB56" s="36"/>
      <c r="AC56" s="56">
        <f t="shared" si="4"/>
        <v>0</v>
      </c>
      <c r="AD56" s="368">
        <f t="shared" si="5"/>
        <v>0</v>
      </c>
    </row>
    <row r="57" spans="2:30" x14ac:dyDescent="0.2">
      <c r="B57" s="359" t="s">
        <v>196</v>
      </c>
      <c r="C57" s="37" t="s">
        <v>197</v>
      </c>
      <c r="D57" s="35"/>
      <c r="E57" s="35"/>
      <c r="F57" s="35"/>
      <c r="G57" s="35"/>
      <c r="H57" s="56">
        <f t="shared" si="16"/>
        <v>0</v>
      </c>
      <c r="I57" s="56">
        <f t="shared" si="7"/>
        <v>0</v>
      </c>
      <c r="J57" s="36"/>
      <c r="K57" s="36"/>
      <c r="L57" s="36"/>
      <c r="M57" s="36"/>
      <c r="N57" s="56">
        <f t="shared" si="22"/>
        <v>0</v>
      </c>
      <c r="O57" s="56">
        <f t="shared" si="22"/>
        <v>0</v>
      </c>
      <c r="P57" s="36"/>
      <c r="Q57" s="36"/>
      <c r="R57" s="56">
        <f t="shared" si="9"/>
        <v>0</v>
      </c>
      <c r="S57" s="56">
        <f t="shared" si="10"/>
        <v>0</v>
      </c>
      <c r="T57" s="56">
        <f t="shared" si="11"/>
        <v>0</v>
      </c>
      <c r="U57" s="56">
        <f t="shared" si="12"/>
        <v>0</v>
      </c>
      <c r="V57" s="56">
        <f t="shared" si="13"/>
        <v>0</v>
      </c>
      <c r="W57" s="56">
        <f t="shared" si="14"/>
        <v>0</v>
      </c>
      <c r="X57" s="467">
        <f t="shared" si="14"/>
        <v>0</v>
      </c>
      <c r="Y57" s="473"/>
      <c r="Z57" s="36"/>
      <c r="AA57" s="36"/>
      <c r="AB57" s="36"/>
      <c r="AC57" s="56">
        <f t="shared" si="4"/>
        <v>0</v>
      </c>
      <c r="AD57" s="368">
        <f t="shared" si="5"/>
        <v>0</v>
      </c>
    </row>
    <row r="58" spans="2:30" x14ac:dyDescent="0.2">
      <c r="B58" s="359" t="s">
        <v>198</v>
      </c>
      <c r="C58" s="37" t="s">
        <v>199</v>
      </c>
      <c r="D58" s="35"/>
      <c r="E58" s="35"/>
      <c r="F58" s="35"/>
      <c r="G58" s="35"/>
      <c r="H58" s="56">
        <f t="shared" si="16"/>
        <v>0</v>
      </c>
      <c r="I58" s="56">
        <f t="shared" si="7"/>
        <v>0</v>
      </c>
      <c r="J58" s="36"/>
      <c r="K58" s="36"/>
      <c r="L58" s="36"/>
      <c r="M58" s="36"/>
      <c r="N58" s="56">
        <f t="shared" si="22"/>
        <v>0</v>
      </c>
      <c r="O58" s="56">
        <f t="shared" si="22"/>
        <v>0</v>
      </c>
      <c r="P58" s="36"/>
      <c r="Q58" s="36"/>
      <c r="R58" s="56">
        <f t="shared" si="9"/>
        <v>0</v>
      </c>
      <c r="S58" s="56">
        <f t="shared" si="10"/>
        <v>0</v>
      </c>
      <c r="T58" s="56">
        <f t="shared" si="11"/>
        <v>0</v>
      </c>
      <c r="U58" s="56">
        <f t="shared" si="12"/>
        <v>0</v>
      </c>
      <c r="V58" s="56">
        <f t="shared" si="13"/>
        <v>0</v>
      </c>
      <c r="W58" s="56">
        <f t="shared" si="14"/>
        <v>0</v>
      </c>
      <c r="X58" s="467">
        <f t="shared" si="14"/>
        <v>0</v>
      </c>
      <c r="Y58" s="473"/>
      <c r="Z58" s="36"/>
      <c r="AA58" s="36"/>
      <c r="AB58" s="36"/>
      <c r="AC58" s="56">
        <f t="shared" si="4"/>
        <v>0</v>
      </c>
      <c r="AD58" s="368">
        <f t="shared" si="5"/>
        <v>0</v>
      </c>
    </row>
    <row r="59" spans="2:30" x14ac:dyDescent="0.2">
      <c r="B59" s="359" t="s">
        <v>200</v>
      </c>
      <c r="C59" s="37" t="s">
        <v>201</v>
      </c>
      <c r="D59" s="35"/>
      <c r="E59" s="35"/>
      <c r="F59" s="35"/>
      <c r="G59" s="35"/>
      <c r="H59" s="56">
        <f t="shared" si="16"/>
        <v>0</v>
      </c>
      <c r="I59" s="56">
        <f t="shared" si="7"/>
        <v>0</v>
      </c>
      <c r="J59" s="36"/>
      <c r="K59" s="36"/>
      <c r="L59" s="36"/>
      <c r="M59" s="36"/>
      <c r="N59" s="56">
        <f t="shared" si="22"/>
        <v>0</v>
      </c>
      <c r="O59" s="56">
        <f t="shared" si="22"/>
        <v>0</v>
      </c>
      <c r="P59" s="36"/>
      <c r="Q59" s="36"/>
      <c r="R59" s="56">
        <f t="shared" si="9"/>
        <v>0</v>
      </c>
      <c r="S59" s="56">
        <f t="shared" si="10"/>
        <v>0</v>
      </c>
      <c r="T59" s="56">
        <f t="shared" si="11"/>
        <v>0</v>
      </c>
      <c r="U59" s="56">
        <f t="shared" si="12"/>
        <v>0</v>
      </c>
      <c r="V59" s="56">
        <f t="shared" si="13"/>
        <v>0</v>
      </c>
      <c r="W59" s="56">
        <f t="shared" si="14"/>
        <v>0</v>
      </c>
      <c r="X59" s="467">
        <f t="shared" si="14"/>
        <v>0</v>
      </c>
      <c r="Y59" s="473"/>
      <c r="Z59" s="36"/>
      <c r="AA59" s="36"/>
      <c r="AB59" s="36"/>
      <c r="AC59" s="56">
        <f t="shared" si="4"/>
        <v>0</v>
      </c>
      <c r="AD59" s="368">
        <f t="shared" si="5"/>
        <v>0</v>
      </c>
    </row>
    <row r="60" spans="2:30" x14ac:dyDescent="0.2">
      <c r="B60" s="359" t="s">
        <v>202</v>
      </c>
      <c r="C60" s="37" t="s">
        <v>203</v>
      </c>
      <c r="D60" s="35"/>
      <c r="E60" s="35"/>
      <c r="F60" s="35"/>
      <c r="G60" s="35"/>
      <c r="H60" s="56">
        <f t="shared" si="16"/>
        <v>0</v>
      </c>
      <c r="I60" s="56">
        <f t="shared" si="7"/>
        <v>0</v>
      </c>
      <c r="J60" s="36"/>
      <c r="K60" s="36"/>
      <c r="L60" s="36"/>
      <c r="M60" s="36"/>
      <c r="N60" s="56">
        <f t="shared" si="22"/>
        <v>0</v>
      </c>
      <c r="O60" s="56">
        <f t="shared" si="22"/>
        <v>0</v>
      </c>
      <c r="P60" s="36"/>
      <c r="Q60" s="36"/>
      <c r="R60" s="56">
        <f t="shared" si="9"/>
        <v>0</v>
      </c>
      <c r="S60" s="56">
        <f t="shared" si="10"/>
        <v>0</v>
      </c>
      <c r="T60" s="56">
        <f t="shared" si="11"/>
        <v>0</v>
      </c>
      <c r="U60" s="56">
        <f t="shared" si="12"/>
        <v>0</v>
      </c>
      <c r="V60" s="56">
        <f t="shared" si="13"/>
        <v>0</v>
      </c>
      <c r="W60" s="56">
        <f t="shared" si="14"/>
        <v>0</v>
      </c>
      <c r="X60" s="467">
        <f t="shared" si="14"/>
        <v>0</v>
      </c>
      <c r="Y60" s="473"/>
      <c r="Z60" s="36"/>
      <c r="AA60" s="36"/>
      <c r="AB60" s="36"/>
      <c r="AC60" s="56">
        <f t="shared" si="4"/>
        <v>0</v>
      </c>
      <c r="AD60" s="368">
        <f t="shared" si="5"/>
        <v>0</v>
      </c>
    </row>
    <row r="61" spans="2:30" x14ac:dyDescent="0.2">
      <c r="B61" s="359" t="s">
        <v>204</v>
      </c>
      <c r="C61" s="37" t="s">
        <v>205</v>
      </c>
      <c r="D61" s="35"/>
      <c r="E61" s="35"/>
      <c r="F61" s="35"/>
      <c r="G61" s="35"/>
      <c r="H61" s="56">
        <f t="shared" si="16"/>
        <v>0</v>
      </c>
      <c r="I61" s="56">
        <f t="shared" si="7"/>
        <v>0</v>
      </c>
      <c r="J61" s="36"/>
      <c r="K61" s="36"/>
      <c r="L61" s="36"/>
      <c r="M61" s="36"/>
      <c r="N61" s="56">
        <f t="shared" si="22"/>
        <v>0</v>
      </c>
      <c r="O61" s="56">
        <f t="shared" si="22"/>
        <v>0</v>
      </c>
      <c r="P61" s="36"/>
      <c r="Q61" s="36"/>
      <c r="R61" s="56">
        <f t="shared" si="9"/>
        <v>0</v>
      </c>
      <c r="S61" s="56">
        <f t="shared" si="10"/>
        <v>0</v>
      </c>
      <c r="T61" s="56">
        <f t="shared" si="11"/>
        <v>0</v>
      </c>
      <c r="U61" s="56">
        <f t="shared" si="12"/>
        <v>0</v>
      </c>
      <c r="V61" s="56">
        <f t="shared" si="13"/>
        <v>0</v>
      </c>
      <c r="W61" s="56">
        <f t="shared" si="14"/>
        <v>0</v>
      </c>
      <c r="X61" s="467">
        <f t="shared" si="14"/>
        <v>0</v>
      </c>
      <c r="Y61" s="473"/>
      <c r="Z61" s="36"/>
      <c r="AA61" s="36"/>
      <c r="AB61" s="36"/>
      <c r="AC61" s="56">
        <f t="shared" si="4"/>
        <v>0</v>
      </c>
      <c r="AD61" s="368">
        <f t="shared" si="5"/>
        <v>0</v>
      </c>
    </row>
    <row r="62" spans="2:30" x14ac:dyDescent="0.2">
      <c r="B62" s="359" t="s">
        <v>206</v>
      </c>
      <c r="C62" s="37" t="s">
        <v>207</v>
      </c>
      <c r="D62" s="35"/>
      <c r="E62" s="35"/>
      <c r="F62" s="35"/>
      <c r="G62" s="35"/>
      <c r="H62" s="56">
        <f t="shared" si="16"/>
        <v>0</v>
      </c>
      <c r="I62" s="56">
        <f t="shared" si="7"/>
        <v>0</v>
      </c>
      <c r="J62" s="36"/>
      <c r="K62" s="36"/>
      <c r="L62" s="36"/>
      <c r="M62" s="36"/>
      <c r="N62" s="56">
        <f t="shared" si="22"/>
        <v>0</v>
      </c>
      <c r="O62" s="56">
        <f t="shared" si="22"/>
        <v>0</v>
      </c>
      <c r="P62" s="36"/>
      <c r="Q62" s="36"/>
      <c r="R62" s="56">
        <f t="shared" si="9"/>
        <v>0</v>
      </c>
      <c r="S62" s="56">
        <f t="shared" si="10"/>
        <v>0</v>
      </c>
      <c r="T62" s="56">
        <f t="shared" si="11"/>
        <v>0</v>
      </c>
      <c r="U62" s="56">
        <f t="shared" si="12"/>
        <v>0</v>
      </c>
      <c r="V62" s="56">
        <f t="shared" si="13"/>
        <v>0</v>
      </c>
      <c r="W62" s="56">
        <f t="shared" si="14"/>
        <v>0</v>
      </c>
      <c r="X62" s="467">
        <f t="shared" si="14"/>
        <v>0</v>
      </c>
      <c r="Y62" s="473"/>
      <c r="Z62" s="36"/>
      <c r="AA62" s="36"/>
      <c r="AB62" s="36"/>
      <c r="AC62" s="56">
        <f t="shared" si="4"/>
        <v>0</v>
      </c>
      <c r="AD62" s="368">
        <f t="shared" si="5"/>
        <v>0</v>
      </c>
    </row>
    <row r="63" spans="2:30" x14ac:dyDescent="0.2">
      <c r="B63" s="359" t="s">
        <v>208</v>
      </c>
      <c r="C63" s="37" t="s">
        <v>209</v>
      </c>
      <c r="D63" s="35"/>
      <c r="E63" s="35"/>
      <c r="F63" s="35"/>
      <c r="G63" s="35"/>
      <c r="H63" s="56">
        <f t="shared" si="16"/>
        <v>0</v>
      </c>
      <c r="I63" s="56">
        <f t="shared" si="7"/>
        <v>0</v>
      </c>
      <c r="J63" s="36"/>
      <c r="K63" s="36"/>
      <c r="L63" s="36"/>
      <c r="M63" s="36"/>
      <c r="N63" s="56">
        <f t="shared" si="22"/>
        <v>0</v>
      </c>
      <c r="O63" s="56">
        <f t="shared" si="22"/>
        <v>0</v>
      </c>
      <c r="P63" s="36"/>
      <c r="Q63" s="36"/>
      <c r="R63" s="56">
        <f t="shared" si="9"/>
        <v>0</v>
      </c>
      <c r="S63" s="56">
        <f t="shared" si="10"/>
        <v>0</v>
      </c>
      <c r="T63" s="56">
        <f t="shared" si="11"/>
        <v>0</v>
      </c>
      <c r="U63" s="56">
        <f t="shared" si="12"/>
        <v>0</v>
      </c>
      <c r="V63" s="56">
        <f t="shared" si="13"/>
        <v>0</v>
      </c>
      <c r="W63" s="56">
        <f t="shared" si="14"/>
        <v>0</v>
      </c>
      <c r="X63" s="467">
        <f t="shared" si="14"/>
        <v>0</v>
      </c>
      <c r="Y63" s="473"/>
      <c r="Z63" s="36"/>
      <c r="AA63" s="36"/>
      <c r="AB63" s="36"/>
      <c r="AC63" s="56">
        <f t="shared" si="4"/>
        <v>0</v>
      </c>
      <c r="AD63" s="368">
        <f t="shared" si="5"/>
        <v>0</v>
      </c>
    </row>
    <row r="64" spans="2:30" x14ac:dyDescent="0.2">
      <c r="B64" s="359" t="s">
        <v>210</v>
      </c>
      <c r="C64" s="37" t="s">
        <v>211</v>
      </c>
      <c r="D64" s="35"/>
      <c r="E64" s="35"/>
      <c r="F64" s="35"/>
      <c r="G64" s="35"/>
      <c r="H64" s="56">
        <f t="shared" si="16"/>
        <v>0</v>
      </c>
      <c r="I64" s="56">
        <f t="shared" si="7"/>
        <v>0</v>
      </c>
      <c r="J64" s="36"/>
      <c r="K64" s="36"/>
      <c r="L64" s="36"/>
      <c r="M64" s="36"/>
      <c r="N64" s="56">
        <f t="shared" si="22"/>
        <v>0</v>
      </c>
      <c r="O64" s="56">
        <f t="shared" si="22"/>
        <v>0</v>
      </c>
      <c r="P64" s="36"/>
      <c r="Q64" s="36"/>
      <c r="R64" s="56">
        <f t="shared" si="9"/>
        <v>0</v>
      </c>
      <c r="S64" s="56">
        <f t="shared" si="10"/>
        <v>0</v>
      </c>
      <c r="T64" s="56">
        <f t="shared" si="11"/>
        <v>0</v>
      </c>
      <c r="U64" s="56">
        <f t="shared" si="12"/>
        <v>0</v>
      </c>
      <c r="V64" s="56">
        <f t="shared" si="13"/>
        <v>0</v>
      </c>
      <c r="W64" s="56">
        <f t="shared" si="14"/>
        <v>0</v>
      </c>
      <c r="X64" s="467">
        <f t="shared" si="14"/>
        <v>0</v>
      </c>
      <c r="Y64" s="473"/>
      <c r="Z64" s="36"/>
      <c r="AA64" s="36"/>
      <c r="AB64" s="36"/>
      <c r="AC64" s="56">
        <f t="shared" si="4"/>
        <v>0</v>
      </c>
      <c r="AD64" s="368">
        <f t="shared" si="5"/>
        <v>0</v>
      </c>
    </row>
    <row r="65" spans="2:30" x14ac:dyDescent="0.2">
      <c r="B65" s="359" t="s">
        <v>212</v>
      </c>
      <c r="C65" s="37" t="s">
        <v>22</v>
      </c>
      <c r="D65" s="35"/>
      <c r="E65" s="35"/>
      <c r="F65" s="35"/>
      <c r="G65" s="35"/>
      <c r="H65" s="56">
        <f t="shared" si="16"/>
        <v>0</v>
      </c>
      <c r="I65" s="56">
        <f t="shared" si="7"/>
        <v>0</v>
      </c>
      <c r="J65" s="36"/>
      <c r="K65" s="36"/>
      <c r="L65" s="36"/>
      <c r="M65" s="36"/>
      <c r="N65" s="56">
        <f t="shared" si="22"/>
        <v>0</v>
      </c>
      <c r="O65" s="56">
        <f t="shared" si="22"/>
        <v>0</v>
      </c>
      <c r="P65" s="36"/>
      <c r="Q65" s="36"/>
      <c r="R65" s="56">
        <f t="shared" si="9"/>
        <v>0</v>
      </c>
      <c r="S65" s="56">
        <f t="shared" si="10"/>
        <v>0</v>
      </c>
      <c r="T65" s="56">
        <f t="shared" si="11"/>
        <v>0</v>
      </c>
      <c r="U65" s="56">
        <f t="shared" si="12"/>
        <v>0</v>
      </c>
      <c r="V65" s="56">
        <f t="shared" si="13"/>
        <v>0</v>
      </c>
      <c r="W65" s="56">
        <f t="shared" si="14"/>
        <v>0</v>
      </c>
      <c r="X65" s="467">
        <f t="shared" si="14"/>
        <v>0</v>
      </c>
      <c r="Y65" s="473"/>
      <c r="Z65" s="36"/>
      <c r="AA65" s="36"/>
      <c r="AB65" s="36"/>
      <c r="AC65" s="56">
        <f t="shared" si="4"/>
        <v>0</v>
      </c>
      <c r="AD65" s="368">
        <f t="shared" si="5"/>
        <v>0</v>
      </c>
    </row>
    <row r="66" spans="2:30" x14ac:dyDescent="0.2">
      <c r="B66" s="356" t="s">
        <v>15</v>
      </c>
      <c r="C66" s="54" t="s">
        <v>23</v>
      </c>
      <c r="D66" s="55">
        <f t="shared" ref="D66:G66" si="42">SUM(D67:D69)</f>
        <v>0</v>
      </c>
      <c r="E66" s="55">
        <f t="shared" si="42"/>
        <v>0</v>
      </c>
      <c r="F66" s="55">
        <f t="shared" si="42"/>
        <v>0</v>
      </c>
      <c r="G66" s="55">
        <f t="shared" si="42"/>
        <v>0</v>
      </c>
      <c r="H66" s="56">
        <f t="shared" si="16"/>
        <v>0</v>
      </c>
      <c r="I66" s="56">
        <f t="shared" si="7"/>
        <v>0</v>
      </c>
      <c r="J66" s="56">
        <f>SUM(J67:J69)</f>
        <v>0</v>
      </c>
      <c r="K66" s="56">
        <f t="shared" ref="K66:M66" si="43">SUM(K67:K69)</f>
        <v>0</v>
      </c>
      <c r="L66" s="56">
        <f t="shared" si="43"/>
        <v>0</v>
      </c>
      <c r="M66" s="56">
        <f t="shared" si="43"/>
        <v>0</v>
      </c>
      <c r="N66" s="56">
        <f t="shared" si="22"/>
        <v>0</v>
      </c>
      <c r="O66" s="56">
        <f t="shared" si="22"/>
        <v>0</v>
      </c>
      <c r="P66" s="56">
        <f>SUM(P67:P69)</f>
        <v>0</v>
      </c>
      <c r="Q66" s="56">
        <f>SUM(Q67:Q69)</f>
        <v>0</v>
      </c>
      <c r="R66" s="56">
        <f t="shared" si="9"/>
        <v>0</v>
      </c>
      <c r="S66" s="56">
        <f t="shared" si="10"/>
        <v>0</v>
      </c>
      <c r="T66" s="56">
        <f t="shared" si="11"/>
        <v>0</v>
      </c>
      <c r="U66" s="56">
        <f t="shared" si="12"/>
        <v>0</v>
      </c>
      <c r="V66" s="56">
        <f t="shared" si="13"/>
        <v>0</v>
      </c>
      <c r="W66" s="56">
        <f t="shared" si="14"/>
        <v>0</v>
      </c>
      <c r="X66" s="467">
        <f t="shared" si="14"/>
        <v>0</v>
      </c>
      <c r="Y66" s="472">
        <f>SUM(Y67:Y69)</f>
        <v>0</v>
      </c>
      <c r="Z66" s="56">
        <f t="shared" ref="Z66:AB66" si="44">SUM(Z67:Z69)</f>
        <v>0</v>
      </c>
      <c r="AA66" s="56">
        <f t="shared" si="44"/>
        <v>0</v>
      </c>
      <c r="AB66" s="56">
        <f t="shared" si="44"/>
        <v>0</v>
      </c>
      <c r="AC66" s="56">
        <f t="shared" si="4"/>
        <v>0</v>
      </c>
      <c r="AD66" s="368">
        <f t="shared" si="5"/>
        <v>0</v>
      </c>
    </row>
    <row r="67" spans="2:30" ht="25.5" x14ac:dyDescent="0.2">
      <c r="B67" s="359" t="s">
        <v>213</v>
      </c>
      <c r="C67" s="37" t="s">
        <v>214</v>
      </c>
      <c r="D67" s="35"/>
      <c r="E67" s="35"/>
      <c r="F67" s="35"/>
      <c r="G67" s="35"/>
      <c r="H67" s="56">
        <f t="shared" si="16"/>
        <v>0</v>
      </c>
      <c r="I67" s="56">
        <f t="shared" si="7"/>
        <v>0</v>
      </c>
      <c r="J67" s="36"/>
      <c r="K67" s="36"/>
      <c r="L67" s="36"/>
      <c r="M67" s="36"/>
      <c r="N67" s="56">
        <f t="shared" si="22"/>
        <v>0</v>
      </c>
      <c r="O67" s="56">
        <f t="shared" si="22"/>
        <v>0</v>
      </c>
      <c r="P67" s="36"/>
      <c r="Q67" s="36"/>
      <c r="R67" s="56">
        <f t="shared" si="9"/>
        <v>0</v>
      </c>
      <c r="S67" s="56">
        <f t="shared" si="10"/>
        <v>0</v>
      </c>
      <c r="T67" s="56">
        <f t="shared" si="11"/>
        <v>0</v>
      </c>
      <c r="U67" s="56">
        <f t="shared" si="12"/>
        <v>0</v>
      </c>
      <c r="V67" s="56">
        <f t="shared" si="13"/>
        <v>0</v>
      </c>
      <c r="W67" s="56">
        <f t="shared" si="14"/>
        <v>0</v>
      </c>
      <c r="X67" s="467">
        <f t="shared" si="14"/>
        <v>0</v>
      </c>
      <c r="Y67" s="473"/>
      <c r="Z67" s="36"/>
      <c r="AA67" s="36"/>
      <c r="AB67" s="36"/>
      <c r="AC67" s="56">
        <f t="shared" si="4"/>
        <v>0</v>
      </c>
      <c r="AD67" s="368">
        <f t="shared" si="5"/>
        <v>0</v>
      </c>
    </row>
    <row r="68" spans="2:30" ht="25.5" x14ac:dyDescent="0.2">
      <c r="B68" s="359" t="s">
        <v>215</v>
      </c>
      <c r="C68" s="37" t="s">
        <v>216</v>
      </c>
      <c r="D68" s="35"/>
      <c r="E68" s="35"/>
      <c r="F68" s="35"/>
      <c r="G68" s="35"/>
      <c r="H68" s="56">
        <f t="shared" si="16"/>
        <v>0</v>
      </c>
      <c r="I68" s="56">
        <f t="shared" si="7"/>
        <v>0</v>
      </c>
      <c r="J68" s="36"/>
      <c r="K68" s="36"/>
      <c r="L68" s="36"/>
      <c r="M68" s="36"/>
      <c r="N68" s="56">
        <f t="shared" si="22"/>
        <v>0</v>
      </c>
      <c r="O68" s="56">
        <f t="shared" si="22"/>
        <v>0</v>
      </c>
      <c r="P68" s="36"/>
      <c r="Q68" s="36"/>
      <c r="R68" s="56">
        <f t="shared" si="9"/>
        <v>0</v>
      </c>
      <c r="S68" s="56">
        <f t="shared" si="10"/>
        <v>0</v>
      </c>
      <c r="T68" s="56">
        <f t="shared" si="11"/>
        <v>0</v>
      </c>
      <c r="U68" s="56">
        <f t="shared" si="12"/>
        <v>0</v>
      </c>
      <c r="V68" s="56">
        <f t="shared" si="13"/>
        <v>0</v>
      </c>
      <c r="W68" s="56">
        <f t="shared" si="14"/>
        <v>0</v>
      </c>
      <c r="X68" s="467">
        <f t="shared" si="14"/>
        <v>0</v>
      </c>
      <c r="Y68" s="473"/>
      <c r="Z68" s="36"/>
      <c r="AA68" s="36"/>
      <c r="AB68" s="36"/>
      <c r="AC68" s="56">
        <f t="shared" si="4"/>
        <v>0</v>
      </c>
      <c r="AD68" s="368">
        <f t="shared" si="5"/>
        <v>0</v>
      </c>
    </row>
    <row r="69" spans="2:30" x14ac:dyDescent="0.2">
      <c r="B69" s="359" t="s">
        <v>217</v>
      </c>
      <c r="C69" s="37" t="s">
        <v>218</v>
      </c>
      <c r="D69" s="35"/>
      <c r="E69" s="35"/>
      <c r="F69" s="35"/>
      <c r="G69" s="35"/>
      <c r="H69" s="56">
        <f t="shared" si="16"/>
        <v>0</v>
      </c>
      <c r="I69" s="56">
        <f t="shared" si="7"/>
        <v>0</v>
      </c>
      <c r="J69" s="36"/>
      <c r="K69" s="36"/>
      <c r="L69" s="36"/>
      <c r="M69" s="36"/>
      <c r="N69" s="56">
        <f t="shared" si="22"/>
        <v>0</v>
      </c>
      <c r="O69" s="56">
        <f t="shared" si="22"/>
        <v>0</v>
      </c>
      <c r="P69" s="36"/>
      <c r="Q69" s="36"/>
      <c r="R69" s="56">
        <f t="shared" si="9"/>
        <v>0</v>
      </c>
      <c r="S69" s="56">
        <f t="shared" si="10"/>
        <v>0</v>
      </c>
      <c r="T69" s="56">
        <f t="shared" si="11"/>
        <v>0</v>
      </c>
      <c r="U69" s="56">
        <f t="shared" si="12"/>
        <v>0</v>
      </c>
      <c r="V69" s="56">
        <f t="shared" si="13"/>
        <v>0</v>
      </c>
      <c r="W69" s="56">
        <f t="shared" si="14"/>
        <v>0</v>
      </c>
      <c r="X69" s="467">
        <f t="shared" si="14"/>
        <v>0</v>
      </c>
      <c r="Y69" s="473"/>
      <c r="Z69" s="36"/>
      <c r="AA69" s="36"/>
      <c r="AB69" s="36"/>
      <c r="AC69" s="56">
        <f t="shared" si="4"/>
        <v>0</v>
      </c>
      <c r="AD69" s="368">
        <f t="shared" si="5"/>
        <v>0</v>
      </c>
    </row>
    <row r="70" spans="2:30" x14ac:dyDescent="0.2">
      <c r="B70" s="356" t="s">
        <v>16</v>
      </c>
      <c r="C70" s="54" t="s">
        <v>24</v>
      </c>
      <c r="D70" s="55">
        <f t="shared" ref="D70:G70" si="45">SUM(D71:D73)</f>
        <v>0</v>
      </c>
      <c r="E70" s="55">
        <f t="shared" si="45"/>
        <v>0</v>
      </c>
      <c r="F70" s="55">
        <f t="shared" si="45"/>
        <v>0</v>
      </c>
      <c r="G70" s="55">
        <f t="shared" si="45"/>
        <v>0</v>
      </c>
      <c r="H70" s="56">
        <f t="shared" si="16"/>
        <v>0</v>
      </c>
      <c r="I70" s="56">
        <f t="shared" si="7"/>
        <v>0</v>
      </c>
      <c r="J70" s="56">
        <f>SUM(J71:J73)</f>
        <v>0</v>
      </c>
      <c r="K70" s="56">
        <f t="shared" ref="K70:M70" si="46">SUM(K71:K73)</f>
        <v>0</v>
      </c>
      <c r="L70" s="56">
        <f t="shared" si="46"/>
        <v>0</v>
      </c>
      <c r="M70" s="56">
        <f t="shared" si="46"/>
        <v>0</v>
      </c>
      <c r="N70" s="56">
        <f t="shared" si="22"/>
        <v>0</v>
      </c>
      <c r="O70" s="56">
        <f t="shared" si="22"/>
        <v>0</v>
      </c>
      <c r="P70" s="56">
        <f>SUM(P71:P73)</f>
        <v>0</v>
      </c>
      <c r="Q70" s="56">
        <f>SUM(Q71:Q73)</f>
        <v>0</v>
      </c>
      <c r="R70" s="56">
        <f t="shared" si="9"/>
        <v>0</v>
      </c>
      <c r="S70" s="56">
        <f t="shared" si="10"/>
        <v>0</v>
      </c>
      <c r="T70" s="56">
        <f t="shared" si="11"/>
        <v>0</v>
      </c>
      <c r="U70" s="56">
        <f t="shared" si="12"/>
        <v>0</v>
      </c>
      <c r="V70" s="56">
        <f t="shared" si="13"/>
        <v>0</v>
      </c>
      <c r="W70" s="56">
        <f t="shared" si="14"/>
        <v>0</v>
      </c>
      <c r="X70" s="467">
        <f t="shared" si="14"/>
        <v>0</v>
      </c>
      <c r="Y70" s="472">
        <f>SUM(Y71:Y73)</f>
        <v>0</v>
      </c>
      <c r="Z70" s="56">
        <f t="shared" ref="Z70:AB70" si="47">SUM(Z71:Z73)</f>
        <v>0</v>
      </c>
      <c r="AA70" s="56">
        <f t="shared" si="47"/>
        <v>0</v>
      </c>
      <c r="AB70" s="56">
        <f t="shared" si="47"/>
        <v>0</v>
      </c>
      <c r="AC70" s="56">
        <f t="shared" si="4"/>
        <v>0</v>
      </c>
      <c r="AD70" s="368">
        <f t="shared" si="5"/>
        <v>0</v>
      </c>
    </row>
    <row r="71" spans="2:30" ht="25.5" x14ac:dyDescent="0.2">
      <c r="B71" s="359" t="s">
        <v>54</v>
      </c>
      <c r="C71" s="37" t="s">
        <v>219</v>
      </c>
      <c r="D71" s="35"/>
      <c r="E71" s="35"/>
      <c r="F71" s="35"/>
      <c r="G71" s="35"/>
      <c r="H71" s="56">
        <f t="shared" si="16"/>
        <v>0</v>
      </c>
      <c r="I71" s="56">
        <f t="shared" si="7"/>
        <v>0</v>
      </c>
      <c r="J71" s="36"/>
      <c r="K71" s="36"/>
      <c r="L71" s="36"/>
      <c r="M71" s="36"/>
      <c r="N71" s="56">
        <f t="shared" si="22"/>
        <v>0</v>
      </c>
      <c r="O71" s="56">
        <f t="shared" si="22"/>
        <v>0</v>
      </c>
      <c r="P71" s="36"/>
      <c r="Q71" s="36"/>
      <c r="R71" s="56">
        <f t="shared" si="9"/>
        <v>0</v>
      </c>
      <c r="S71" s="56">
        <f t="shared" si="10"/>
        <v>0</v>
      </c>
      <c r="T71" s="56">
        <f t="shared" si="11"/>
        <v>0</v>
      </c>
      <c r="U71" s="56">
        <f t="shared" si="12"/>
        <v>0</v>
      </c>
      <c r="V71" s="56">
        <f t="shared" si="13"/>
        <v>0</v>
      </c>
      <c r="W71" s="56">
        <f t="shared" si="14"/>
        <v>0</v>
      </c>
      <c r="X71" s="467">
        <f t="shared" si="14"/>
        <v>0</v>
      </c>
      <c r="Y71" s="473"/>
      <c r="Z71" s="36"/>
      <c r="AA71" s="36"/>
      <c r="AB71" s="36"/>
      <c r="AC71" s="56">
        <f t="shared" si="4"/>
        <v>0</v>
      </c>
      <c r="AD71" s="368">
        <f t="shared" si="5"/>
        <v>0</v>
      </c>
    </row>
    <row r="72" spans="2:30" x14ac:dyDescent="0.2">
      <c r="B72" s="359" t="s">
        <v>220</v>
      </c>
      <c r="C72" s="37" t="s">
        <v>221</v>
      </c>
      <c r="D72" s="35"/>
      <c r="E72" s="35"/>
      <c r="F72" s="35"/>
      <c r="G72" s="35"/>
      <c r="H72" s="56">
        <f t="shared" si="16"/>
        <v>0</v>
      </c>
      <c r="I72" s="56">
        <f t="shared" si="7"/>
        <v>0</v>
      </c>
      <c r="J72" s="36"/>
      <c r="K72" s="36"/>
      <c r="L72" s="36"/>
      <c r="M72" s="36"/>
      <c r="N72" s="56">
        <f t="shared" si="22"/>
        <v>0</v>
      </c>
      <c r="O72" s="56">
        <f t="shared" si="22"/>
        <v>0</v>
      </c>
      <c r="P72" s="36"/>
      <c r="Q72" s="36"/>
      <c r="R72" s="56">
        <f t="shared" si="9"/>
        <v>0</v>
      </c>
      <c r="S72" s="56">
        <f t="shared" si="10"/>
        <v>0</v>
      </c>
      <c r="T72" s="56">
        <f t="shared" si="11"/>
        <v>0</v>
      </c>
      <c r="U72" s="56">
        <f t="shared" si="12"/>
        <v>0</v>
      </c>
      <c r="V72" s="56">
        <f t="shared" si="13"/>
        <v>0</v>
      </c>
      <c r="W72" s="56">
        <f t="shared" si="14"/>
        <v>0</v>
      </c>
      <c r="X72" s="467">
        <f t="shared" si="14"/>
        <v>0</v>
      </c>
      <c r="Y72" s="473"/>
      <c r="Z72" s="36"/>
      <c r="AA72" s="36"/>
      <c r="AB72" s="36"/>
      <c r="AC72" s="56">
        <f t="shared" si="4"/>
        <v>0</v>
      </c>
      <c r="AD72" s="368">
        <f t="shared" si="5"/>
        <v>0</v>
      </c>
    </row>
    <row r="73" spans="2:30" x14ac:dyDescent="0.2">
      <c r="B73" s="359" t="s">
        <v>222</v>
      </c>
      <c r="C73" s="37" t="s">
        <v>223</v>
      </c>
      <c r="D73" s="35"/>
      <c r="E73" s="35"/>
      <c r="F73" s="35"/>
      <c r="G73" s="35"/>
      <c r="H73" s="56">
        <f t="shared" si="16"/>
        <v>0</v>
      </c>
      <c r="I73" s="56">
        <f t="shared" si="7"/>
        <v>0</v>
      </c>
      <c r="J73" s="36"/>
      <c r="K73" s="36"/>
      <c r="L73" s="36"/>
      <c r="M73" s="36"/>
      <c r="N73" s="56">
        <f t="shared" si="22"/>
        <v>0</v>
      </c>
      <c r="O73" s="56">
        <f t="shared" si="22"/>
        <v>0</v>
      </c>
      <c r="P73" s="36"/>
      <c r="Q73" s="36"/>
      <c r="R73" s="56">
        <f t="shared" si="9"/>
        <v>0</v>
      </c>
      <c r="S73" s="56">
        <f t="shared" si="10"/>
        <v>0</v>
      </c>
      <c r="T73" s="56">
        <f t="shared" si="11"/>
        <v>0</v>
      </c>
      <c r="U73" s="56">
        <f t="shared" si="12"/>
        <v>0</v>
      </c>
      <c r="V73" s="56">
        <f t="shared" si="13"/>
        <v>0</v>
      </c>
      <c r="W73" s="56">
        <f t="shared" si="14"/>
        <v>0</v>
      </c>
      <c r="X73" s="467">
        <f t="shared" si="14"/>
        <v>0</v>
      </c>
      <c r="Y73" s="473"/>
      <c r="Z73" s="36"/>
      <c r="AA73" s="36"/>
      <c r="AB73" s="36"/>
      <c r="AC73" s="56">
        <f t="shared" si="4"/>
        <v>0</v>
      </c>
      <c r="AD73" s="368">
        <f t="shared" si="5"/>
        <v>0</v>
      </c>
    </row>
    <row r="74" spans="2:30" x14ac:dyDescent="0.2">
      <c r="B74" s="356" t="s">
        <v>17</v>
      </c>
      <c r="C74" s="54" t="s">
        <v>25</v>
      </c>
      <c r="D74" s="55">
        <f t="shared" ref="D74:G74" si="48">SUM(D75:D77)</f>
        <v>0</v>
      </c>
      <c r="E74" s="55">
        <f t="shared" si="48"/>
        <v>0</v>
      </c>
      <c r="F74" s="55">
        <f t="shared" si="48"/>
        <v>0</v>
      </c>
      <c r="G74" s="55">
        <f t="shared" si="48"/>
        <v>0</v>
      </c>
      <c r="H74" s="56">
        <f t="shared" si="16"/>
        <v>0</v>
      </c>
      <c r="I74" s="56">
        <f t="shared" si="7"/>
        <v>0</v>
      </c>
      <c r="J74" s="56">
        <f>SUM(J75:J77)</f>
        <v>0</v>
      </c>
      <c r="K74" s="56">
        <f t="shared" ref="K74:M74" si="49">SUM(K75:K77)</f>
        <v>0</v>
      </c>
      <c r="L74" s="56">
        <f t="shared" si="49"/>
        <v>0</v>
      </c>
      <c r="M74" s="56">
        <f t="shared" si="49"/>
        <v>0</v>
      </c>
      <c r="N74" s="56">
        <f t="shared" si="22"/>
        <v>0</v>
      </c>
      <c r="O74" s="56">
        <f t="shared" si="22"/>
        <v>0</v>
      </c>
      <c r="P74" s="56">
        <f>SUM(P75:P77)</f>
        <v>0</v>
      </c>
      <c r="Q74" s="56">
        <f>SUM(Q75:Q77)</f>
        <v>0</v>
      </c>
      <c r="R74" s="56">
        <f t="shared" si="9"/>
        <v>0</v>
      </c>
      <c r="S74" s="56">
        <f t="shared" si="10"/>
        <v>0</v>
      </c>
      <c r="T74" s="56">
        <f t="shared" si="11"/>
        <v>0</v>
      </c>
      <c r="U74" s="56">
        <f t="shared" si="12"/>
        <v>0</v>
      </c>
      <c r="V74" s="56">
        <f t="shared" si="13"/>
        <v>0</v>
      </c>
      <c r="W74" s="56">
        <f t="shared" si="14"/>
        <v>0</v>
      </c>
      <c r="X74" s="467">
        <f t="shared" si="14"/>
        <v>0</v>
      </c>
      <c r="Y74" s="472">
        <f>SUM(Y75:Y77)</f>
        <v>0</v>
      </c>
      <c r="Z74" s="56">
        <f t="shared" ref="Z74:AB74" si="50">SUM(Z75:Z77)</f>
        <v>0</v>
      </c>
      <c r="AA74" s="56">
        <f t="shared" si="50"/>
        <v>0</v>
      </c>
      <c r="AB74" s="56">
        <f t="shared" si="50"/>
        <v>0</v>
      </c>
      <c r="AC74" s="56">
        <f t="shared" si="4"/>
        <v>0</v>
      </c>
      <c r="AD74" s="368">
        <f t="shared" si="5"/>
        <v>0</v>
      </c>
    </row>
    <row r="75" spans="2:30" ht="25.5" x14ac:dyDescent="0.2">
      <c r="B75" s="359" t="s">
        <v>55</v>
      </c>
      <c r="C75" s="37" t="s">
        <v>224</v>
      </c>
      <c r="D75" s="35"/>
      <c r="E75" s="35"/>
      <c r="F75" s="35"/>
      <c r="G75" s="35"/>
      <c r="H75" s="56">
        <f t="shared" si="16"/>
        <v>0</v>
      </c>
      <c r="I75" s="56">
        <f t="shared" si="7"/>
        <v>0</v>
      </c>
      <c r="J75" s="36"/>
      <c r="K75" s="36"/>
      <c r="L75" s="36"/>
      <c r="M75" s="36"/>
      <c r="N75" s="56">
        <f t="shared" si="22"/>
        <v>0</v>
      </c>
      <c r="O75" s="56">
        <f t="shared" si="22"/>
        <v>0</v>
      </c>
      <c r="P75" s="36"/>
      <c r="Q75" s="36"/>
      <c r="R75" s="56">
        <f t="shared" si="9"/>
        <v>0</v>
      </c>
      <c r="S75" s="56">
        <f t="shared" si="10"/>
        <v>0</v>
      </c>
      <c r="T75" s="56">
        <f t="shared" si="11"/>
        <v>0</v>
      </c>
      <c r="U75" s="56">
        <f t="shared" si="12"/>
        <v>0</v>
      </c>
      <c r="V75" s="56">
        <f t="shared" si="13"/>
        <v>0</v>
      </c>
      <c r="W75" s="56">
        <f t="shared" si="14"/>
        <v>0</v>
      </c>
      <c r="X75" s="467">
        <f t="shared" si="14"/>
        <v>0</v>
      </c>
      <c r="Y75" s="473"/>
      <c r="Z75" s="36"/>
      <c r="AA75" s="36"/>
      <c r="AB75" s="36"/>
      <c r="AC75" s="56">
        <f t="shared" ref="AC75:AC117" si="51">Y75+AA75</f>
        <v>0</v>
      </c>
      <c r="AD75" s="368">
        <f t="shared" ref="AD75:AD117" si="52">Z75+AB75</f>
        <v>0</v>
      </c>
    </row>
    <row r="76" spans="2:30" x14ac:dyDescent="0.2">
      <c r="B76" s="359" t="s">
        <v>225</v>
      </c>
      <c r="C76" s="37" t="s">
        <v>221</v>
      </c>
      <c r="D76" s="35"/>
      <c r="E76" s="35"/>
      <c r="F76" s="35"/>
      <c r="G76" s="35"/>
      <c r="H76" s="56">
        <f t="shared" si="16"/>
        <v>0</v>
      </c>
      <c r="I76" s="56">
        <f t="shared" si="16"/>
        <v>0</v>
      </c>
      <c r="J76" s="36"/>
      <c r="K76" s="36"/>
      <c r="L76" s="36"/>
      <c r="M76" s="36"/>
      <c r="N76" s="56">
        <f t="shared" si="22"/>
        <v>0</v>
      </c>
      <c r="O76" s="56">
        <f t="shared" si="22"/>
        <v>0</v>
      </c>
      <c r="P76" s="36"/>
      <c r="Q76" s="36"/>
      <c r="R76" s="56">
        <f t="shared" ref="R76:R117" si="53">P76+Q76</f>
        <v>0</v>
      </c>
      <c r="S76" s="56">
        <f t="shared" ref="S76:S117" si="54">D76+J76+P76</f>
        <v>0</v>
      </c>
      <c r="T76" s="56">
        <f t="shared" ref="T76:T117" si="55">E76+K76</f>
        <v>0</v>
      </c>
      <c r="U76" s="56">
        <f t="shared" ref="U76:U117" si="56">F76+L76+Q76</f>
        <v>0</v>
      </c>
      <c r="V76" s="56">
        <f t="shared" ref="V76:V117" si="57">G76+M76</f>
        <v>0</v>
      </c>
      <c r="W76" s="56">
        <f t="shared" ref="W76:X117" si="58">S76+U76</f>
        <v>0</v>
      </c>
      <c r="X76" s="467">
        <f t="shared" si="58"/>
        <v>0</v>
      </c>
      <c r="Y76" s="473"/>
      <c r="Z76" s="36"/>
      <c r="AA76" s="36"/>
      <c r="AB76" s="36"/>
      <c r="AC76" s="56">
        <f t="shared" si="51"/>
        <v>0</v>
      </c>
      <c r="AD76" s="368">
        <f t="shared" si="52"/>
        <v>0</v>
      </c>
    </row>
    <row r="77" spans="2:30" x14ac:dyDescent="0.2">
      <c r="B77" s="359" t="s">
        <v>226</v>
      </c>
      <c r="C77" s="37" t="s">
        <v>227</v>
      </c>
      <c r="D77" s="35"/>
      <c r="E77" s="35"/>
      <c r="F77" s="35"/>
      <c r="G77" s="35"/>
      <c r="H77" s="56">
        <f t="shared" ref="H77:I117" si="59">D77+F77</f>
        <v>0</v>
      </c>
      <c r="I77" s="56">
        <f t="shared" si="59"/>
        <v>0</v>
      </c>
      <c r="J77" s="36"/>
      <c r="K77" s="36"/>
      <c r="L77" s="36"/>
      <c r="M77" s="36"/>
      <c r="N77" s="56">
        <f t="shared" si="22"/>
        <v>0</v>
      </c>
      <c r="O77" s="56">
        <f t="shared" si="22"/>
        <v>0</v>
      </c>
      <c r="P77" s="36"/>
      <c r="Q77" s="36"/>
      <c r="R77" s="56">
        <f t="shared" si="53"/>
        <v>0</v>
      </c>
      <c r="S77" s="56">
        <f t="shared" si="54"/>
        <v>0</v>
      </c>
      <c r="T77" s="56">
        <f t="shared" si="55"/>
        <v>0</v>
      </c>
      <c r="U77" s="56">
        <f t="shared" si="56"/>
        <v>0</v>
      </c>
      <c r="V77" s="56">
        <f t="shared" si="57"/>
        <v>0</v>
      </c>
      <c r="W77" s="56">
        <f t="shared" si="58"/>
        <v>0</v>
      </c>
      <c r="X77" s="467">
        <f t="shared" si="58"/>
        <v>0</v>
      </c>
      <c r="Y77" s="473"/>
      <c r="Z77" s="36"/>
      <c r="AA77" s="36"/>
      <c r="AB77" s="36"/>
      <c r="AC77" s="56">
        <f t="shared" si="51"/>
        <v>0</v>
      </c>
      <c r="AD77" s="368">
        <f t="shared" si="52"/>
        <v>0</v>
      </c>
    </row>
    <row r="78" spans="2:30" x14ac:dyDescent="0.2">
      <c r="B78" s="356" t="s">
        <v>18</v>
      </c>
      <c r="C78" s="54" t="s">
        <v>26</v>
      </c>
      <c r="D78" s="55">
        <f t="shared" ref="D78:G78" si="60">SUM(D79:D94)</f>
        <v>0</v>
      </c>
      <c r="E78" s="55">
        <f t="shared" si="60"/>
        <v>0</v>
      </c>
      <c r="F78" s="55">
        <f t="shared" si="60"/>
        <v>0</v>
      </c>
      <c r="G78" s="55">
        <f t="shared" si="60"/>
        <v>0</v>
      </c>
      <c r="H78" s="56">
        <f t="shared" si="59"/>
        <v>0</v>
      </c>
      <c r="I78" s="56">
        <f t="shared" si="59"/>
        <v>0</v>
      </c>
      <c r="J78" s="56">
        <f>SUM(J79:J94)</f>
        <v>0</v>
      </c>
      <c r="K78" s="56">
        <f t="shared" ref="K78:M78" si="61">SUM(K79:K94)</f>
        <v>0</v>
      </c>
      <c r="L78" s="56">
        <f t="shared" si="61"/>
        <v>0</v>
      </c>
      <c r="M78" s="56">
        <f t="shared" si="61"/>
        <v>0</v>
      </c>
      <c r="N78" s="56">
        <f t="shared" si="22"/>
        <v>0</v>
      </c>
      <c r="O78" s="56">
        <f t="shared" si="22"/>
        <v>0</v>
      </c>
      <c r="P78" s="56">
        <f>SUM(P79:P94)</f>
        <v>0</v>
      </c>
      <c r="Q78" s="56">
        <f>SUM(Q79:Q94)</f>
        <v>0</v>
      </c>
      <c r="R78" s="56">
        <f t="shared" si="53"/>
        <v>0</v>
      </c>
      <c r="S78" s="56">
        <f t="shared" si="54"/>
        <v>0</v>
      </c>
      <c r="T78" s="56">
        <f t="shared" si="55"/>
        <v>0</v>
      </c>
      <c r="U78" s="56">
        <f t="shared" si="56"/>
        <v>0</v>
      </c>
      <c r="V78" s="56">
        <f t="shared" si="57"/>
        <v>0</v>
      </c>
      <c r="W78" s="56">
        <f t="shared" si="58"/>
        <v>0</v>
      </c>
      <c r="X78" s="467">
        <f t="shared" si="58"/>
        <v>0</v>
      </c>
      <c r="Y78" s="472">
        <f>SUM(Y79:Y94)</f>
        <v>0</v>
      </c>
      <c r="Z78" s="56">
        <f t="shared" ref="Z78:AB78" si="62">SUM(Z79:Z94)</f>
        <v>0</v>
      </c>
      <c r="AA78" s="56">
        <f t="shared" si="62"/>
        <v>0</v>
      </c>
      <c r="AB78" s="56">
        <f t="shared" si="62"/>
        <v>0</v>
      </c>
      <c r="AC78" s="56">
        <f t="shared" si="51"/>
        <v>0</v>
      </c>
      <c r="AD78" s="368">
        <f t="shared" si="52"/>
        <v>0</v>
      </c>
    </row>
    <row r="79" spans="2:30" x14ac:dyDescent="0.2">
      <c r="B79" s="359" t="s">
        <v>228</v>
      </c>
      <c r="C79" s="37" t="s">
        <v>229</v>
      </c>
      <c r="D79" s="35"/>
      <c r="E79" s="35"/>
      <c r="F79" s="35"/>
      <c r="G79" s="35"/>
      <c r="H79" s="56">
        <f t="shared" si="59"/>
        <v>0</v>
      </c>
      <c r="I79" s="56">
        <f t="shared" si="59"/>
        <v>0</v>
      </c>
      <c r="J79" s="36"/>
      <c r="K79" s="36"/>
      <c r="L79" s="36"/>
      <c r="M79" s="36"/>
      <c r="N79" s="56">
        <f t="shared" si="22"/>
        <v>0</v>
      </c>
      <c r="O79" s="56">
        <f t="shared" si="22"/>
        <v>0</v>
      </c>
      <c r="P79" s="36"/>
      <c r="Q79" s="36"/>
      <c r="R79" s="56">
        <f t="shared" si="53"/>
        <v>0</v>
      </c>
      <c r="S79" s="56">
        <f t="shared" si="54"/>
        <v>0</v>
      </c>
      <c r="T79" s="56">
        <f t="shared" si="55"/>
        <v>0</v>
      </c>
      <c r="U79" s="56">
        <f t="shared" si="56"/>
        <v>0</v>
      </c>
      <c r="V79" s="56">
        <f t="shared" si="57"/>
        <v>0</v>
      </c>
      <c r="W79" s="56">
        <f t="shared" si="58"/>
        <v>0</v>
      </c>
      <c r="X79" s="467">
        <f t="shared" si="58"/>
        <v>0</v>
      </c>
      <c r="Y79" s="473"/>
      <c r="Z79" s="36"/>
      <c r="AA79" s="36"/>
      <c r="AB79" s="36"/>
      <c r="AC79" s="56">
        <f t="shared" si="51"/>
        <v>0</v>
      </c>
      <c r="AD79" s="368">
        <f t="shared" si="52"/>
        <v>0</v>
      </c>
    </row>
    <row r="80" spans="2:30" x14ac:dyDescent="0.2">
      <c r="B80" s="359" t="s">
        <v>230</v>
      </c>
      <c r="C80" s="37" t="s">
        <v>231</v>
      </c>
      <c r="D80" s="35"/>
      <c r="E80" s="35"/>
      <c r="F80" s="35"/>
      <c r="G80" s="35"/>
      <c r="H80" s="56">
        <f t="shared" si="59"/>
        <v>0</v>
      </c>
      <c r="I80" s="56">
        <f t="shared" si="59"/>
        <v>0</v>
      </c>
      <c r="J80" s="36"/>
      <c r="K80" s="36"/>
      <c r="L80" s="36"/>
      <c r="M80" s="36"/>
      <c r="N80" s="56">
        <f t="shared" si="22"/>
        <v>0</v>
      </c>
      <c r="O80" s="56">
        <f t="shared" si="22"/>
        <v>0</v>
      </c>
      <c r="P80" s="36"/>
      <c r="Q80" s="36"/>
      <c r="R80" s="56">
        <f t="shared" si="53"/>
        <v>0</v>
      </c>
      <c r="S80" s="56">
        <f t="shared" si="54"/>
        <v>0</v>
      </c>
      <c r="T80" s="56">
        <f t="shared" si="55"/>
        <v>0</v>
      </c>
      <c r="U80" s="56">
        <f t="shared" si="56"/>
        <v>0</v>
      </c>
      <c r="V80" s="56">
        <f t="shared" si="57"/>
        <v>0</v>
      </c>
      <c r="W80" s="56">
        <f t="shared" si="58"/>
        <v>0</v>
      </c>
      <c r="X80" s="467">
        <f t="shared" si="58"/>
        <v>0</v>
      </c>
      <c r="Y80" s="473"/>
      <c r="Z80" s="36"/>
      <c r="AA80" s="36"/>
      <c r="AB80" s="36"/>
      <c r="AC80" s="56">
        <f t="shared" si="51"/>
        <v>0</v>
      </c>
      <c r="AD80" s="368">
        <f t="shared" si="52"/>
        <v>0</v>
      </c>
    </row>
    <row r="81" spans="2:30" x14ac:dyDescent="0.2">
      <c r="B81" s="359" t="s">
        <v>232</v>
      </c>
      <c r="C81" s="37" t="s">
        <v>233</v>
      </c>
      <c r="D81" s="35"/>
      <c r="E81" s="35"/>
      <c r="F81" s="35"/>
      <c r="G81" s="35"/>
      <c r="H81" s="56">
        <f t="shared" si="59"/>
        <v>0</v>
      </c>
      <c r="I81" s="56">
        <f t="shared" si="59"/>
        <v>0</v>
      </c>
      <c r="J81" s="36"/>
      <c r="K81" s="36"/>
      <c r="L81" s="36"/>
      <c r="M81" s="36"/>
      <c r="N81" s="56">
        <f t="shared" si="22"/>
        <v>0</v>
      </c>
      <c r="O81" s="56">
        <f t="shared" si="22"/>
        <v>0</v>
      </c>
      <c r="P81" s="36"/>
      <c r="Q81" s="36"/>
      <c r="R81" s="56">
        <f t="shared" si="53"/>
        <v>0</v>
      </c>
      <c r="S81" s="56">
        <f t="shared" si="54"/>
        <v>0</v>
      </c>
      <c r="T81" s="56">
        <f t="shared" si="55"/>
        <v>0</v>
      </c>
      <c r="U81" s="56">
        <f t="shared" si="56"/>
        <v>0</v>
      </c>
      <c r="V81" s="56">
        <f t="shared" si="57"/>
        <v>0</v>
      </c>
      <c r="W81" s="56">
        <f t="shared" si="58"/>
        <v>0</v>
      </c>
      <c r="X81" s="467">
        <f t="shared" si="58"/>
        <v>0</v>
      </c>
      <c r="Y81" s="473"/>
      <c r="Z81" s="36"/>
      <c r="AA81" s="36"/>
      <c r="AB81" s="36"/>
      <c r="AC81" s="56">
        <f t="shared" si="51"/>
        <v>0</v>
      </c>
      <c r="AD81" s="368">
        <f t="shared" si="52"/>
        <v>0</v>
      </c>
    </row>
    <row r="82" spans="2:30" x14ac:dyDescent="0.2">
      <c r="B82" s="359" t="s">
        <v>234</v>
      </c>
      <c r="C82" s="37" t="s">
        <v>235</v>
      </c>
      <c r="D82" s="35"/>
      <c r="E82" s="35"/>
      <c r="F82" s="35"/>
      <c r="G82" s="35"/>
      <c r="H82" s="56">
        <f t="shared" si="59"/>
        <v>0</v>
      </c>
      <c r="I82" s="56">
        <f t="shared" si="59"/>
        <v>0</v>
      </c>
      <c r="J82" s="36"/>
      <c r="K82" s="36"/>
      <c r="L82" s="36"/>
      <c r="M82" s="36"/>
      <c r="N82" s="56">
        <f t="shared" si="22"/>
        <v>0</v>
      </c>
      <c r="O82" s="56">
        <f t="shared" si="22"/>
        <v>0</v>
      </c>
      <c r="P82" s="36"/>
      <c r="Q82" s="36"/>
      <c r="R82" s="56">
        <f t="shared" si="53"/>
        <v>0</v>
      </c>
      <c r="S82" s="56">
        <f t="shared" si="54"/>
        <v>0</v>
      </c>
      <c r="T82" s="56">
        <f t="shared" si="55"/>
        <v>0</v>
      </c>
      <c r="U82" s="56">
        <f t="shared" si="56"/>
        <v>0</v>
      </c>
      <c r="V82" s="56">
        <f t="shared" si="57"/>
        <v>0</v>
      </c>
      <c r="W82" s="56">
        <f t="shared" si="58"/>
        <v>0</v>
      </c>
      <c r="X82" s="467">
        <f t="shared" si="58"/>
        <v>0</v>
      </c>
      <c r="Y82" s="473"/>
      <c r="Z82" s="36"/>
      <c r="AA82" s="36"/>
      <c r="AB82" s="36"/>
      <c r="AC82" s="56">
        <f t="shared" si="51"/>
        <v>0</v>
      </c>
      <c r="AD82" s="368">
        <f t="shared" si="52"/>
        <v>0</v>
      </c>
    </row>
    <row r="83" spans="2:30" ht="25.5" x14ac:dyDescent="0.2">
      <c r="B83" s="359" t="s">
        <v>236</v>
      </c>
      <c r="C83" s="37" t="s">
        <v>237</v>
      </c>
      <c r="D83" s="35"/>
      <c r="E83" s="35"/>
      <c r="F83" s="35"/>
      <c r="G83" s="35"/>
      <c r="H83" s="56">
        <f t="shared" si="59"/>
        <v>0</v>
      </c>
      <c r="I83" s="56">
        <f t="shared" si="59"/>
        <v>0</v>
      </c>
      <c r="J83" s="36"/>
      <c r="K83" s="36"/>
      <c r="L83" s="36"/>
      <c r="M83" s="36"/>
      <c r="N83" s="56">
        <f t="shared" si="22"/>
        <v>0</v>
      </c>
      <c r="O83" s="56">
        <f t="shared" si="22"/>
        <v>0</v>
      </c>
      <c r="P83" s="36"/>
      <c r="Q83" s="36"/>
      <c r="R83" s="56">
        <f t="shared" si="53"/>
        <v>0</v>
      </c>
      <c r="S83" s="56">
        <f t="shared" si="54"/>
        <v>0</v>
      </c>
      <c r="T83" s="56">
        <f t="shared" si="55"/>
        <v>0</v>
      </c>
      <c r="U83" s="56">
        <f t="shared" si="56"/>
        <v>0</v>
      </c>
      <c r="V83" s="56">
        <f t="shared" si="57"/>
        <v>0</v>
      </c>
      <c r="W83" s="56">
        <f t="shared" si="58"/>
        <v>0</v>
      </c>
      <c r="X83" s="467">
        <f t="shared" si="58"/>
        <v>0</v>
      </c>
      <c r="Y83" s="473"/>
      <c r="Z83" s="36"/>
      <c r="AA83" s="36"/>
      <c r="AB83" s="36"/>
      <c r="AC83" s="56">
        <f t="shared" si="51"/>
        <v>0</v>
      </c>
      <c r="AD83" s="368">
        <f t="shared" si="52"/>
        <v>0</v>
      </c>
    </row>
    <row r="84" spans="2:30" x14ac:dyDescent="0.2">
      <c r="B84" s="359" t="s">
        <v>238</v>
      </c>
      <c r="C84" s="37" t="s">
        <v>239</v>
      </c>
      <c r="D84" s="35"/>
      <c r="E84" s="35"/>
      <c r="F84" s="35"/>
      <c r="G84" s="35"/>
      <c r="H84" s="56">
        <f t="shared" si="59"/>
        <v>0</v>
      </c>
      <c r="I84" s="56">
        <f t="shared" si="59"/>
        <v>0</v>
      </c>
      <c r="J84" s="36"/>
      <c r="K84" s="36"/>
      <c r="L84" s="36"/>
      <c r="M84" s="36"/>
      <c r="N84" s="56">
        <f t="shared" si="22"/>
        <v>0</v>
      </c>
      <c r="O84" s="56">
        <f t="shared" si="22"/>
        <v>0</v>
      </c>
      <c r="P84" s="36"/>
      <c r="Q84" s="36"/>
      <c r="R84" s="56">
        <f t="shared" si="53"/>
        <v>0</v>
      </c>
      <c r="S84" s="56">
        <f t="shared" si="54"/>
        <v>0</v>
      </c>
      <c r="T84" s="56">
        <f t="shared" si="55"/>
        <v>0</v>
      </c>
      <c r="U84" s="56">
        <f t="shared" si="56"/>
        <v>0</v>
      </c>
      <c r="V84" s="56">
        <f t="shared" si="57"/>
        <v>0</v>
      </c>
      <c r="W84" s="56">
        <f t="shared" si="58"/>
        <v>0</v>
      </c>
      <c r="X84" s="467">
        <f t="shared" si="58"/>
        <v>0</v>
      </c>
      <c r="Y84" s="473"/>
      <c r="Z84" s="36"/>
      <c r="AA84" s="36"/>
      <c r="AB84" s="36"/>
      <c r="AC84" s="56">
        <f t="shared" si="51"/>
        <v>0</v>
      </c>
      <c r="AD84" s="368">
        <f t="shared" si="52"/>
        <v>0</v>
      </c>
    </row>
    <row r="85" spans="2:30" ht="25.5" x14ac:dyDescent="0.2">
      <c r="B85" s="359" t="s">
        <v>240</v>
      </c>
      <c r="C85" s="37" t="s">
        <v>241</v>
      </c>
      <c r="D85" s="35"/>
      <c r="E85" s="35"/>
      <c r="F85" s="35"/>
      <c r="G85" s="35"/>
      <c r="H85" s="56">
        <f t="shared" si="59"/>
        <v>0</v>
      </c>
      <c r="I85" s="56">
        <f t="shared" si="59"/>
        <v>0</v>
      </c>
      <c r="J85" s="36"/>
      <c r="K85" s="36"/>
      <c r="L85" s="36"/>
      <c r="M85" s="36"/>
      <c r="N85" s="56">
        <f t="shared" si="22"/>
        <v>0</v>
      </c>
      <c r="O85" s="56">
        <f t="shared" si="22"/>
        <v>0</v>
      </c>
      <c r="P85" s="36"/>
      <c r="Q85" s="36"/>
      <c r="R85" s="56">
        <f t="shared" si="53"/>
        <v>0</v>
      </c>
      <c r="S85" s="56">
        <f t="shared" si="54"/>
        <v>0</v>
      </c>
      <c r="T85" s="56">
        <f t="shared" si="55"/>
        <v>0</v>
      </c>
      <c r="U85" s="56">
        <f t="shared" si="56"/>
        <v>0</v>
      </c>
      <c r="V85" s="56">
        <f t="shared" si="57"/>
        <v>0</v>
      </c>
      <c r="W85" s="56">
        <f t="shared" si="58"/>
        <v>0</v>
      </c>
      <c r="X85" s="467">
        <f t="shared" si="58"/>
        <v>0</v>
      </c>
      <c r="Y85" s="473"/>
      <c r="Z85" s="36"/>
      <c r="AA85" s="36"/>
      <c r="AB85" s="36"/>
      <c r="AC85" s="56">
        <f t="shared" si="51"/>
        <v>0</v>
      </c>
      <c r="AD85" s="368">
        <f t="shared" si="52"/>
        <v>0</v>
      </c>
    </row>
    <row r="86" spans="2:30" x14ac:dyDescent="0.2">
      <c r="B86" s="359" t="s">
        <v>242</v>
      </c>
      <c r="C86" s="37" t="s">
        <v>243</v>
      </c>
      <c r="D86" s="35"/>
      <c r="E86" s="35"/>
      <c r="F86" s="35"/>
      <c r="G86" s="35"/>
      <c r="H86" s="56">
        <f t="shared" si="59"/>
        <v>0</v>
      </c>
      <c r="I86" s="56">
        <f t="shared" si="59"/>
        <v>0</v>
      </c>
      <c r="J86" s="36"/>
      <c r="K86" s="36"/>
      <c r="L86" s="36"/>
      <c r="M86" s="36"/>
      <c r="N86" s="56">
        <f t="shared" si="22"/>
        <v>0</v>
      </c>
      <c r="O86" s="56">
        <f t="shared" si="22"/>
        <v>0</v>
      </c>
      <c r="P86" s="36"/>
      <c r="Q86" s="36"/>
      <c r="R86" s="56">
        <f t="shared" si="53"/>
        <v>0</v>
      </c>
      <c r="S86" s="56">
        <f t="shared" si="54"/>
        <v>0</v>
      </c>
      <c r="T86" s="56">
        <f t="shared" si="55"/>
        <v>0</v>
      </c>
      <c r="U86" s="56">
        <f t="shared" si="56"/>
        <v>0</v>
      </c>
      <c r="V86" s="56">
        <f t="shared" si="57"/>
        <v>0</v>
      </c>
      <c r="W86" s="56">
        <f t="shared" si="58"/>
        <v>0</v>
      </c>
      <c r="X86" s="467">
        <f t="shared" si="58"/>
        <v>0</v>
      </c>
      <c r="Y86" s="473"/>
      <c r="Z86" s="36"/>
      <c r="AA86" s="36"/>
      <c r="AB86" s="36"/>
      <c r="AC86" s="56">
        <f t="shared" si="51"/>
        <v>0</v>
      </c>
      <c r="AD86" s="368">
        <f t="shared" si="52"/>
        <v>0</v>
      </c>
    </row>
    <row r="87" spans="2:30" x14ac:dyDescent="0.2">
      <c r="B87" s="359" t="s">
        <v>244</v>
      </c>
      <c r="C87" s="37" t="s">
        <v>245</v>
      </c>
      <c r="D87" s="35"/>
      <c r="E87" s="35"/>
      <c r="F87" s="35"/>
      <c r="G87" s="35"/>
      <c r="H87" s="56">
        <f t="shared" si="59"/>
        <v>0</v>
      </c>
      <c r="I87" s="56">
        <f t="shared" si="59"/>
        <v>0</v>
      </c>
      <c r="J87" s="36"/>
      <c r="K87" s="36"/>
      <c r="L87" s="36"/>
      <c r="M87" s="36"/>
      <c r="N87" s="56">
        <f t="shared" si="22"/>
        <v>0</v>
      </c>
      <c r="O87" s="56">
        <f t="shared" si="22"/>
        <v>0</v>
      </c>
      <c r="P87" s="36"/>
      <c r="Q87" s="36"/>
      <c r="R87" s="56">
        <f t="shared" si="53"/>
        <v>0</v>
      </c>
      <c r="S87" s="56">
        <f t="shared" si="54"/>
        <v>0</v>
      </c>
      <c r="T87" s="56">
        <f t="shared" si="55"/>
        <v>0</v>
      </c>
      <c r="U87" s="56">
        <f t="shared" si="56"/>
        <v>0</v>
      </c>
      <c r="V87" s="56">
        <f t="shared" si="57"/>
        <v>0</v>
      </c>
      <c r="W87" s="56">
        <f t="shared" si="58"/>
        <v>0</v>
      </c>
      <c r="X87" s="467">
        <f t="shared" si="58"/>
        <v>0</v>
      </c>
      <c r="Y87" s="473"/>
      <c r="Z87" s="36"/>
      <c r="AA87" s="36"/>
      <c r="AB87" s="36"/>
      <c r="AC87" s="56">
        <f t="shared" si="51"/>
        <v>0</v>
      </c>
      <c r="AD87" s="368">
        <f t="shared" si="52"/>
        <v>0</v>
      </c>
    </row>
    <row r="88" spans="2:30" x14ac:dyDescent="0.2">
      <c r="B88" s="359" t="s">
        <v>246</v>
      </c>
      <c r="C88" s="37" t="s">
        <v>247</v>
      </c>
      <c r="D88" s="35"/>
      <c r="E88" s="35"/>
      <c r="F88" s="35"/>
      <c r="G88" s="35"/>
      <c r="H88" s="56">
        <f t="shared" si="59"/>
        <v>0</v>
      </c>
      <c r="I88" s="56">
        <f t="shared" si="59"/>
        <v>0</v>
      </c>
      <c r="J88" s="36"/>
      <c r="K88" s="36"/>
      <c r="L88" s="36"/>
      <c r="M88" s="36"/>
      <c r="N88" s="56">
        <f t="shared" si="22"/>
        <v>0</v>
      </c>
      <c r="O88" s="56">
        <f t="shared" si="22"/>
        <v>0</v>
      </c>
      <c r="P88" s="36"/>
      <c r="Q88" s="36"/>
      <c r="R88" s="56">
        <f t="shared" si="53"/>
        <v>0</v>
      </c>
      <c r="S88" s="56">
        <f t="shared" si="54"/>
        <v>0</v>
      </c>
      <c r="T88" s="56">
        <f t="shared" si="55"/>
        <v>0</v>
      </c>
      <c r="U88" s="56">
        <f t="shared" si="56"/>
        <v>0</v>
      </c>
      <c r="V88" s="56">
        <f t="shared" si="57"/>
        <v>0</v>
      </c>
      <c r="W88" s="56">
        <f t="shared" si="58"/>
        <v>0</v>
      </c>
      <c r="X88" s="467">
        <f t="shared" si="58"/>
        <v>0</v>
      </c>
      <c r="Y88" s="473"/>
      <c r="Z88" s="36"/>
      <c r="AA88" s="36"/>
      <c r="AB88" s="36"/>
      <c r="AC88" s="56">
        <f t="shared" si="51"/>
        <v>0</v>
      </c>
      <c r="AD88" s="368">
        <f t="shared" si="52"/>
        <v>0</v>
      </c>
    </row>
    <row r="89" spans="2:30" x14ac:dyDescent="0.2">
      <c r="B89" s="359" t="s">
        <v>248</v>
      </c>
      <c r="C89" s="37" t="s">
        <v>249</v>
      </c>
      <c r="D89" s="35"/>
      <c r="E89" s="35"/>
      <c r="F89" s="35"/>
      <c r="G89" s="35"/>
      <c r="H89" s="56">
        <f t="shared" si="59"/>
        <v>0</v>
      </c>
      <c r="I89" s="56">
        <f t="shared" si="59"/>
        <v>0</v>
      </c>
      <c r="J89" s="36"/>
      <c r="K89" s="36"/>
      <c r="L89" s="36"/>
      <c r="M89" s="36"/>
      <c r="N89" s="56">
        <f t="shared" si="22"/>
        <v>0</v>
      </c>
      <c r="O89" s="56">
        <f t="shared" si="22"/>
        <v>0</v>
      </c>
      <c r="P89" s="36"/>
      <c r="Q89" s="36"/>
      <c r="R89" s="56">
        <f t="shared" si="53"/>
        <v>0</v>
      </c>
      <c r="S89" s="56">
        <f t="shared" si="54"/>
        <v>0</v>
      </c>
      <c r="T89" s="56">
        <f t="shared" si="55"/>
        <v>0</v>
      </c>
      <c r="U89" s="56">
        <f t="shared" si="56"/>
        <v>0</v>
      </c>
      <c r="V89" s="56">
        <f t="shared" si="57"/>
        <v>0</v>
      </c>
      <c r="W89" s="56">
        <f t="shared" si="58"/>
        <v>0</v>
      </c>
      <c r="X89" s="467">
        <f t="shared" si="58"/>
        <v>0</v>
      </c>
      <c r="Y89" s="473"/>
      <c r="Z89" s="36"/>
      <c r="AA89" s="36"/>
      <c r="AB89" s="36"/>
      <c r="AC89" s="56">
        <f t="shared" si="51"/>
        <v>0</v>
      </c>
      <c r="AD89" s="368">
        <f t="shared" si="52"/>
        <v>0</v>
      </c>
    </row>
    <row r="90" spans="2:30" ht="25.5" x14ac:dyDescent="0.2">
      <c r="B90" s="359" t="s">
        <v>250</v>
      </c>
      <c r="C90" s="37" t="s">
        <v>251</v>
      </c>
      <c r="D90" s="35"/>
      <c r="E90" s="35"/>
      <c r="F90" s="35"/>
      <c r="G90" s="35"/>
      <c r="H90" s="56">
        <f t="shared" si="59"/>
        <v>0</v>
      </c>
      <c r="I90" s="56">
        <f t="shared" si="59"/>
        <v>0</v>
      </c>
      <c r="J90" s="36"/>
      <c r="K90" s="36"/>
      <c r="L90" s="36"/>
      <c r="M90" s="36"/>
      <c r="N90" s="56">
        <f t="shared" ref="N90:O117" si="63">J90+L90</f>
        <v>0</v>
      </c>
      <c r="O90" s="56">
        <f t="shared" si="63"/>
        <v>0</v>
      </c>
      <c r="P90" s="36"/>
      <c r="Q90" s="36"/>
      <c r="R90" s="56">
        <f t="shared" si="53"/>
        <v>0</v>
      </c>
      <c r="S90" s="56">
        <f t="shared" si="54"/>
        <v>0</v>
      </c>
      <c r="T90" s="56">
        <f t="shared" si="55"/>
        <v>0</v>
      </c>
      <c r="U90" s="56">
        <f t="shared" si="56"/>
        <v>0</v>
      </c>
      <c r="V90" s="56">
        <f t="shared" si="57"/>
        <v>0</v>
      </c>
      <c r="W90" s="56">
        <f t="shared" si="58"/>
        <v>0</v>
      </c>
      <c r="X90" s="467">
        <f t="shared" si="58"/>
        <v>0</v>
      </c>
      <c r="Y90" s="473"/>
      <c r="Z90" s="36"/>
      <c r="AA90" s="36"/>
      <c r="AB90" s="36"/>
      <c r="AC90" s="56">
        <f t="shared" si="51"/>
        <v>0</v>
      </c>
      <c r="AD90" s="368">
        <f t="shared" si="52"/>
        <v>0</v>
      </c>
    </row>
    <row r="91" spans="2:30" x14ac:dyDescent="0.2">
      <c r="B91" s="359" t="s">
        <v>252</v>
      </c>
      <c r="C91" s="37" t="s">
        <v>253</v>
      </c>
      <c r="D91" s="35"/>
      <c r="E91" s="35"/>
      <c r="F91" s="35"/>
      <c r="G91" s="35"/>
      <c r="H91" s="56">
        <f t="shared" si="59"/>
        <v>0</v>
      </c>
      <c r="I91" s="56">
        <f t="shared" si="59"/>
        <v>0</v>
      </c>
      <c r="J91" s="36"/>
      <c r="K91" s="36"/>
      <c r="L91" s="36"/>
      <c r="M91" s="36"/>
      <c r="N91" s="56">
        <f t="shared" si="63"/>
        <v>0</v>
      </c>
      <c r="O91" s="56">
        <f t="shared" si="63"/>
        <v>0</v>
      </c>
      <c r="P91" s="36"/>
      <c r="Q91" s="36"/>
      <c r="R91" s="56">
        <f t="shared" si="53"/>
        <v>0</v>
      </c>
      <c r="S91" s="56">
        <f t="shared" si="54"/>
        <v>0</v>
      </c>
      <c r="T91" s="56">
        <f t="shared" si="55"/>
        <v>0</v>
      </c>
      <c r="U91" s="56">
        <f t="shared" si="56"/>
        <v>0</v>
      </c>
      <c r="V91" s="56">
        <f t="shared" si="57"/>
        <v>0</v>
      </c>
      <c r="W91" s="56">
        <f t="shared" si="58"/>
        <v>0</v>
      </c>
      <c r="X91" s="467">
        <f t="shared" si="58"/>
        <v>0</v>
      </c>
      <c r="Y91" s="473"/>
      <c r="Z91" s="36"/>
      <c r="AA91" s="36"/>
      <c r="AB91" s="36"/>
      <c r="AC91" s="56">
        <f t="shared" si="51"/>
        <v>0</v>
      </c>
      <c r="AD91" s="368">
        <f t="shared" si="52"/>
        <v>0</v>
      </c>
    </row>
    <row r="92" spans="2:30" x14ac:dyDescent="0.2">
      <c r="B92" s="359" t="s">
        <v>254</v>
      </c>
      <c r="C92" s="37" t="s">
        <v>255</v>
      </c>
      <c r="D92" s="35"/>
      <c r="E92" s="35"/>
      <c r="F92" s="35"/>
      <c r="G92" s="35"/>
      <c r="H92" s="56">
        <f t="shared" si="59"/>
        <v>0</v>
      </c>
      <c r="I92" s="56">
        <f t="shared" si="59"/>
        <v>0</v>
      </c>
      <c r="J92" s="36"/>
      <c r="K92" s="36"/>
      <c r="L92" s="36"/>
      <c r="M92" s="36"/>
      <c r="N92" s="56">
        <f t="shared" si="63"/>
        <v>0</v>
      </c>
      <c r="O92" s="56">
        <f t="shared" si="63"/>
        <v>0</v>
      </c>
      <c r="P92" s="36"/>
      <c r="Q92" s="36"/>
      <c r="R92" s="56">
        <f t="shared" si="53"/>
        <v>0</v>
      </c>
      <c r="S92" s="56">
        <f t="shared" si="54"/>
        <v>0</v>
      </c>
      <c r="T92" s="56">
        <f t="shared" si="55"/>
        <v>0</v>
      </c>
      <c r="U92" s="56">
        <f t="shared" si="56"/>
        <v>0</v>
      </c>
      <c r="V92" s="56">
        <f t="shared" si="57"/>
        <v>0</v>
      </c>
      <c r="W92" s="56">
        <f t="shared" si="58"/>
        <v>0</v>
      </c>
      <c r="X92" s="467">
        <f t="shared" si="58"/>
        <v>0</v>
      </c>
      <c r="Y92" s="473"/>
      <c r="Z92" s="36"/>
      <c r="AA92" s="36"/>
      <c r="AB92" s="36"/>
      <c r="AC92" s="56">
        <f t="shared" si="51"/>
        <v>0</v>
      </c>
      <c r="AD92" s="368">
        <f t="shared" si="52"/>
        <v>0</v>
      </c>
    </row>
    <row r="93" spans="2:30" x14ac:dyDescent="0.2">
      <c r="B93" s="359" t="s">
        <v>256</v>
      </c>
      <c r="C93" s="37" t="s">
        <v>257</v>
      </c>
      <c r="D93" s="35"/>
      <c r="E93" s="35"/>
      <c r="F93" s="35"/>
      <c r="G93" s="35"/>
      <c r="H93" s="56">
        <f t="shared" si="59"/>
        <v>0</v>
      </c>
      <c r="I93" s="56">
        <f t="shared" si="59"/>
        <v>0</v>
      </c>
      <c r="J93" s="36"/>
      <c r="K93" s="36"/>
      <c r="L93" s="36"/>
      <c r="M93" s="36"/>
      <c r="N93" s="56">
        <f t="shared" si="63"/>
        <v>0</v>
      </c>
      <c r="O93" s="56">
        <f t="shared" si="63"/>
        <v>0</v>
      </c>
      <c r="P93" s="36"/>
      <c r="Q93" s="36"/>
      <c r="R93" s="56">
        <f t="shared" si="53"/>
        <v>0</v>
      </c>
      <c r="S93" s="56">
        <f t="shared" si="54"/>
        <v>0</v>
      </c>
      <c r="T93" s="56">
        <f t="shared" si="55"/>
        <v>0</v>
      </c>
      <c r="U93" s="56">
        <f t="shared" si="56"/>
        <v>0</v>
      </c>
      <c r="V93" s="56">
        <f t="shared" si="57"/>
        <v>0</v>
      </c>
      <c r="W93" s="56">
        <f t="shared" si="58"/>
        <v>0</v>
      </c>
      <c r="X93" s="467">
        <f t="shared" si="58"/>
        <v>0</v>
      </c>
      <c r="Y93" s="473"/>
      <c r="Z93" s="36"/>
      <c r="AA93" s="36"/>
      <c r="AB93" s="36"/>
      <c r="AC93" s="56">
        <f t="shared" si="51"/>
        <v>0</v>
      </c>
      <c r="AD93" s="368">
        <f t="shared" si="52"/>
        <v>0</v>
      </c>
    </row>
    <row r="94" spans="2:30" x14ac:dyDescent="0.2">
      <c r="B94" s="359" t="s">
        <v>258</v>
      </c>
      <c r="C94" s="37" t="s">
        <v>259</v>
      </c>
      <c r="D94" s="35"/>
      <c r="E94" s="35"/>
      <c r="F94" s="35"/>
      <c r="G94" s="35"/>
      <c r="H94" s="56">
        <f t="shared" si="59"/>
        <v>0</v>
      </c>
      <c r="I94" s="56">
        <f t="shared" si="59"/>
        <v>0</v>
      </c>
      <c r="J94" s="36"/>
      <c r="K94" s="36"/>
      <c r="L94" s="36"/>
      <c r="M94" s="36"/>
      <c r="N94" s="56">
        <f t="shared" si="63"/>
        <v>0</v>
      </c>
      <c r="O94" s="56">
        <f t="shared" si="63"/>
        <v>0</v>
      </c>
      <c r="P94" s="36"/>
      <c r="Q94" s="36"/>
      <c r="R94" s="56">
        <f t="shared" si="53"/>
        <v>0</v>
      </c>
      <c r="S94" s="56">
        <f t="shared" si="54"/>
        <v>0</v>
      </c>
      <c r="T94" s="56">
        <f t="shared" si="55"/>
        <v>0</v>
      </c>
      <c r="U94" s="56">
        <f t="shared" si="56"/>
        <v>0</v>
      </c>
      <c r="V94" s="56">
        <f t="shared" si="57"/>
        <v>0</v>
      </c>
      <c r="W94" s="56">
        <f t="shared" si="58"/>
        <v>0</v>
      </c>
      <c r="X94" s="467">
        <f t="shared" si="58"/>
        <v>0</v>
      </c>
      <c r="Y94" s="473"/>
      <c r="Z94" s="36"/>
      <c r="AA94" s="36"/>
      <c r="AB94" s="36"/>
      <c r="AC94" s="56">
        <f t="shared" si="51"/>
        <v>0</v>
      </c>
      <c r="AD94" s="368">
        <f t="shared" si="52"/>
        <v>0</v>
      </c>
    </row>
    <row r="95" spans="2:30" x14ac:dyDescent="0.2">
      <c r="B95" s="356" t="s">
        <v>32</v>
      </c>
      <c r="C95" s="54" t="s">
        <v>27</v>
      </c>
      <c r="D95" s="55">
        <f t="shared" ref="D95:G95" si="64">SUM(D96:D99)</f>
        <v>0</v>
      </c>
      <c r="E95" s="55">
        <f t="shared" si="64"/>
        <v>0</v>
      </c>
      <c r="F95" s="55">
        <f t="shared" si="64"/>
        <v>0</v>
      </c>
      <c r="G95" s="55">
        <f t="shared" si="64"/>
        <v>0</v>
      </c>
      <c r="H95" s="56">
        <f t="shared" si="59"/>
        <v>0</v>
      </c>
      <c r="I95" s="56">
        <f t="shared" si="59"/>
        <v>0</v>
      </c>
      <c r="J95" s="56">
        <f>SUM(J96:J99)</f>
        <v>0</v>
      </c>
      <c r="K95" s="56">
        <f t="shared" ref="K95:M95" si="65">SUM(K96:K99)</f>
        <v>0</v>
      </c>
      <c r="L95" s="56">
        <f t="shared" si="65"/>
        <v>0</v>
      </c>
      <c r="M95" s="56">
        <f t="shared" si="65"/>
        <v>0</v>
      </c>
      <c r="N95" s="56">
        <f t="shared" si="63"/>
        <v>0</v>
      </c>
      <c r="O95" s="56">
        <f t="shared" si="63"/>
        <v>0</v>
      </c>
      <c r="P95" s="56">
        <f>SUM(P96:P99)</f>
        <v>0</v>
      </c>
      <c r="Q95" s="56">
        <f>SUM(Q96:Q99)</f>
        <v>0</v>
      </c>
      <c r="R95" s="56">
        <f t="shared" si="53"/>
        <v>0</v>
      </c>
      <c r="S95" s="56">
        <f t="shared" si="54"/>
        <v>0</v>
      </c>
      <c r="T95" s="56">
        <f t="shared" si="55"/>
        <v>0</v>
      </c>
      <c r="U95" s="56">
        <f t="shared" si="56"/>
        <v>0</v>
      </c>
      <c r="V95" s="56">
        <f t="shared" si="57"/>
        <v>0</v>
      </c>
      <c r="W95" s="56">
        <f t="shared" si="58"/>
        <v>0</v>
      </c>
      <c r="X95" s="467">
        <f t="shared" si="58"/>
        <v>0</v>
      </c>
      <c r="Y95" s="472">
        <f>SUM(Y96:Y99)</f>
        <v>0</v>
      </c>
      <c r="Z95" s="56">
        <f t="shared" ref="Z95:AB95" si="66">SUM(Z96:Z99)</f>
        <v>0</v>
      </c>
      <c r="AA95" s="56">
        <f t="shared" si="66"/>
        <v>0</v>
      </c>
      <c r="AB95" s="56">
        <f t="shared" si="66"/>
        <v>0</v>
      </c>
      <c r="AC95" s="56">
        <f t="shared" si="51"/>
        <v>0</v>
      </c>
      <c r="AD95" s="368">
        <f t="shared" si="52"/>
        <v>0</v>
      </c>
    </row>
    <row r="96" spans="2:30" x14ac:dyDescent="0.2">
      <c r="B96" s="359" t="s">
        <v>260</v>
      </c>
      <c r="C96" s="37" t="s">
        <v>261</v>
      </c>
      <c r="D96" s="35"/>
      <c r="E96" s="35"/>
      <c r="F96" s="35"/>
      <c r="G96" s="35"/>
      <c r="H96" s="56">
        <f t="shared" si="59"/>
        <v>0</v>
      </c>
      <c r="I96" s="56">
        <f t="shared" si="59"/>
        <v>0</v>
      </c>
      <c r="J96" s="36"/>
      <c r="K96" s="36"/>
      <c r="L96" s="36"/>
      <c r="M96" s="36"/>
      <c r="N96" s="56">
        <f t="shared" si="63"/>
        <v>0</v>
      </c>
      <c r="O96" s="56">
        <f t="shared" si="63"/>
        <v>0</v>
      </c>
      <c r="P96" s="36"/>
      <c r="Q96" s="36"/>
      <c r="R96" s="56">
        <f t="shared" si="53"/>
        <v>0</v>
      </c>
      <c r="S96" s="56">
        <f t="shared" si="54"/>
        <v>0</v>
      </c>
      <c r="T96" s="56">
        <f t="shared" si="55"/>
        <v>0</v>
      </c>
      <c r="U96" s="56">
        <f t="shared" si="56"/>
        <v>0</v>
      </c>
      <c r="V96" s="56">
        <f t="shared" si="57"/>
        <v>0</v>
      </c>
      <c r="W96" s="56">
        <f t="shared" si="58"/>
        <v>0</v>
      </c>
      <c r="X96" s="467">
        <f t="shared" si="58"/>
        <v>0</v>
      </c>
      <c r="Y96" s="473"/>
      <c r="Z96" s="36"/>
      <c r="AA96" s="36"/>
      <c r="AB96" s="36"/>
      <c r="AC96" s="56">
        <f t="shared" si="51"/>
        <v>0</v>
      </c>
      <c r="AD96" s="368">
        <f t="shared" si="52"/>
        <v>0</v>
      </c>
    </row>
    <row r="97" spans="2:30" x14ac:dyDescent="0.2">
      <c r="B97" s="359" t="s">
        <v>262</v>
      </c>
      <c r="C97" s="37" t="s">
        <v>263</v>
      </c>
      <c r="D97" s="35"/>
      <c r="E97" s="35"/>
      <c r="F97" s="35"/>
      <c r="G97" s="35"/>
      <c r="H97" s="56">
        <f t="shared" si="59"/>
        <v>0</v>
      </c>
      <c r="I97" s="56">
        <f t="shared" si="59"/>
        <v>0</v>
      </c>
      <c r="J97" s="36"/>
      <c r="K97" s="36"/>
      <c r="L97" s="36"/>
      <c r="M97" s="36"/>
      <c r="N97" s="56">
        <f t="shared" si="63"/>
        <v>0</v>
      </c>
      <c r="O97" s="56">
        <f t="shared" si="63"/>
        <v>0</v>
      </c>
      <c r="P97" s="36"/>
      <c r="Q97" s="36"/>
      <c r="R97" s="56">
        <f t="shared" si="53"/>
        <v>0</v>
      </c>
      <c r="S97" s="56">
        <f t="shared" si="54"/>
        <v>0</v>
      </c>
      <c r="T97" s="56">
        <f t="shared" si="55"/>
        <v>0</v>
      </c>
      <c r="U97" s="56">
        <f t="shared" si="56"/>
        <v>0</v>
      </c>
      <c r="V97" s="56">
        <f t="shared" si="57"/>
        <v>0</v>
      </c>
      <c r="W97" s="56">
        <f t="shared" si="58"/>
        <v>0</v>
      </c>
      <c r="X97" s="467">
        <f t="shared" si="58"/>
        <v>0</v>
      </c>
      <c r="Y97" s="473"/>
      <c r="Z97" s="36"/>
      <c r="AA97" s="36"/>
      <c r="AB97" s="36"/>
      <c r="AC97" s="56">
        <f t="shared" si="51"/>
        <v>0</v>
      </c>
      <c r="AD97" s="368">
        <f t="shared" si="52"/>
        <v>0</v>
      </c>
    </row>
    <row r="98" spans="2:30" x14ac:dyDescent="0.2">
      <c r="B98" s="359" t="s">
        <v>264</v>
      </c>
      <c r="C98" s="37" t="s">
        <v>265</v>
      </c>
      <c r="D98" s="35"/>
      <c r="E98" s="35"/>
      <c r="F98" s="35"/>
      <c r="G98" s="35"/>
      <c r="H98" s="56">
        <f t="shared" si="59"/>
        <v>0</v>
      </c>
      <c r="I98" s="56">
        <f t="shared" si="59"/>
        <v>0</v>
      </c>
      <c r="J98" s="36"/>
      <c r="K98" s="36"/>
      <c r="L98" s="36"/>
      <c r="M98" s="36"/>
      <c r="N98" s="56">
        <f t="shared" si="63"/>
        <v>0</v>
      </c>
      <c r="O98" s="56">
        <f t="shared" si="63"/>
        <v>0</v>
      </c>
      <c r="P98" s="36"/>
      <c r="Q98" s="36"/>
      <c r="R98" s="56">
        <f t="shared" si="53"/>
        <v>0</v>
      </c>
      <c r="S98" s="56">
        <f t="shared" si="54"/>
        <v>0</v>
      </c>
      <c r="T98" s="56">
        <f t="shared" si="55"/>
        <v>0</v>
      </c>
      <c r="U98" s="56">
        <f t="shared" si="56"/>
        <v>0</v>
      </c>
      <c r="V98" s="56">
        <f t="shared" si="57"/>
        <v>0</v>
      </c>
      <c r="W98" s="56">
        <f t="shared" si="58"/>
        <v>0</v>
      </c>
      <c r="X98" s="467">
        <f t="shared" si="58"/>
        <v>0</v>
      </c>
      <c r="Y98" s="473"/>
      <c r="Z98" s="36"/>
      <c r="AA98" s="36"/>
      <c r="AB98" s="36"/>
      <c r="AC98" s="56">
        <f t="shared" si="51"/>
        <v>0</v>
      </c>
      <c r="AD98" s="368">
        <f t="shared" si="52"/>
        <v>0</v>
      </c>
    </row>
    <row r="99" spans="2:30" x14ac:dyDescent="0.2">
      <c r="B99" s="359" t="s">
        <v>266</v>
      </c>
      <c r="C99" s="37" t="s">
        <v>267</v>
      </c>
      <c r="D99" s="35"/>
      <c r="E99" s="35"/>
      <c r="F99" s="35"/>
      <c r="G99" s="35"/>
      <c r="H99" s="56">
        <f t="shared" si="59"/>
        <v>0</v>
      </c>
      <c r="I99" s="56">
        <f t="shared" si="59"/>
        <v>0</v>
      </c>
      <c r="J99" s="36"/>
      <c r="K99" s="36"/>
      <c r="L99" s="36"/>
      <c r="M99" s="36"/>
      <c r="N99" s="56">
        <f t="shared" si="63"/>
        <v>0</v>
      </c>
      <c r="O99" s="56">
        <f t="shared" si="63"/>
        <v>0</v>
      </c>
      <c r="P99" s="36"/>
      <c r="Q99" s="36"/>
      <c r="R99" s="56">
        <f t="shared" si="53"/>
        <v>0</v>
      </c>
      <c r="S99" s="56">
        <f t="shared" si="54"/>
        <v>0</v>
      </c>
      <c r="T99" s="56">
        <f t="shared" si="55"/>
        <v>0</v>
      </c>
      <c r="U99" s="56">
        <f t="shared" si="56"/>
        <v>0</v>
      </c>
      <c r="V99" s="56">
        <f t="shared" si="57"/>
        <v>0</v>
      </c>
      <c r="W99" s="56">
        <f t="shared" si="58"/>
        <v>0</v>
      </c>
      <c r="X99" s="467">
        <f t="shared" si="58"/>
        <v>0</v>
      </c>
      <c r="Y99" s="473"/>
      <c r="Z99" s="36"/>
      <c r="AA99" s="36"/>
      <c r="AB99" s="36"/>
      <c r="AC99" s="56">
        <f t="shared" si="51"/>
        <v>0</v>
      </c>
      <c r="AD99" s="368">
        <f t="shared" si="52"/>
        <v>0</v>
      </c>
    </row>
    <row r="100" spans="2:30" x14ac:dyDescent="0.2">
      <c r="B100" s="356" t="s">
        <v>33</v>
      </c>
      <c r="C100" s="54" t="s">
        <v>28</v>
      </c>
      <c r="D100" s="55">
        <f t="shared" ref="D100:G100" si="67">SUM(D101:D102)</f>
        <v>0</v>
      </c>
      <c r="E100" s="55">
        <f t="shared" si="67"/>
        <v>0</v>
      </c>
      <c r="F100" s="55">
        <f t="shared" si="67"/>
        <v>0</v>
      </c>
      <c r="G100" s="55">
        <f t="shared" si="67"/>
        <v>0</v>
      </c>
      <c r="H100" s="56">
        <f t="shared" si="59"/>
        <v>0</v>
      </c>
      <c r="I100" s="56">
        <f t="shared" si="59"/>
        <v>0</v>
      </c>
      <c r="J100" s="56">
        <f>SUM(J101:J102)</f>
        <v>0</v>
      </c>
      <c r="K100" s="56">
        <f t="shared" ref="K100:M100" si="68">SUM(K101:K102)</f>
        <v>0</v>
      </c>
      <c r="L100" s="56">
        <f t="shared" si="68"/>
        <v>0</v>
      </c>
      <c r="M100" s="56">
        <f t="shared" si="68"/>
        <v>0</v>
      </c>
      <c r="N100" s="56">
        <f t="shared" si="63"/>
        <v>0</v>
      </c>
      <c r="O100" s="56">
        <f t="shared" si="63"/>
        <v>0</v>
      </c>
      <c r="P100" s="56">
        <f>SUM(P101:P102)</f>
        <v>0</v>
      </c>
      <c r="Q100" s="56">
        <f>SUM(Q101:Q102)</f>
        <v>0</v>
      </c>
      <c r="R100" s="56">
        <f t="shared" si="53"/>
        <v>0</v>
      </c>
      <c r="S100" s="56">
        <f t="shared" si="54"/>
        <v>0</v>
      </c>
      <c r="T100" s="56">
        <f t="shared" si="55"/>
        <v>0</v>
      </c>
      <c r="U100" s="56">
        <f t="shared" si="56"/>
        <v>0</v>
      </c>
      <c r="V100" s="56">
        <f t="shared" si="57"/>
        <v>0</v>
      </c>
      <c r="W100" s="56">
        <f t="shared" si="58"/>
        <v>0</v>
      </c>
      <c r="X100" s="467">
        <f t="shared" si="58"/>
        <v>0</v>
      </c>
      <c r="Y100" s="472">
        <f>SUM(Y101:Y102)</f>
        <v>0</v>
      </c>
      <c r="Z100" s="56">
        <f t="shared" ref="Z100:AB100" si="69">SUM(Z101:Z102)</f>
        <v>0</v>
      </c>
      <c r="AA100" s="56">
        <f t="shared" si="69"/>
        <v>0</v>
      </c>
      <c r="AB100" s="56">
        <f t="shared" si="69"/>
        <v>0</v>
      </c>
      <c r="AC100" s="56">
        <f t="shared" si="51"/>
        <v>0</v>
      </c>
      <c r="AD100" s="368">
        <f t="shared" si="52"/>
        <v>0</v>
      </c>
    </row>
    <row r="101" spans="2:30" x14ac:dyDescent="0.2">
      <c r="B101" s="359" t="s">
        <v>268</v>
      </c>
      <c r="C101" s="37" t="s">
        <v>269</v>
      </c>
      <c r="D101" s="35"/>
      <c r="E101" s="35"/>
      <c r="F101" s="35"/>
      <c r="G101" s="35"/>
      <c r="H101" s="56">
        <f t="shared" si="59"/>
        <v>0</v>
      </c>
      <c r="I101" s="56">
        <f t="shared" si="59"/>
        <v>0</v>
      </c>
      <c r="J101" s="36"/>
      <c r="K101" s="36"/>
      <c r="L101" s="36"/>
      <c r="M101" s="36"/>
      <c r="N101" s="56">
        <f t="shared" si="63"/>
        <v>0</v>
      </c>
      <c r="O101" s="56">
        <f t="shared" si="63"/>
        <v>0</v>
      </c>
      <c r="P101" s="36"/>
      <c r="Q101" s="36"/>
      <c r="R101" s="56">
        <f t="shared" si="53"/>
        <v>0</v>
      </c>
      <c r="S101" s="56">
        <f t="shared" si="54"/>
        <v>0</v>
      </c>
      <c r="T101" s="56">
        <f t="shared" si="55"/>
        <v>0</v>
      </c>
      <c r="U101" s="56">
        <f t="shared" si="56"/>
        <v>0</v>
      </c>
      <c r="V101" s="56">
        <f t="shared" si="57"/>
        <v>0</v>
      </c>
      <c r="W101" s="56">
        <f t="shared" si="58"/>
        <v>0</v>
      </c>
      <c r="X101" s="467">
        <f t="shared" si="58"/>
        <v>0</v>
      </c>
      <c r="Y101" s="473"/>
      <c r="Z101" s="36"/>
      <c r="AA101" s="36"/>
      <c r="AB101" s="36"/>
      <c r="AC101" s="56">
        <f t="shared" si="51"/>
        <v>0</v>
      </c>
      <c r="AD101" s="368">
        <f t="shared" si="52"/>
        <v>0</v>
      </c>
    </row>
    <row r="102" spans="2:30" x14ac:dyDescent="0.2">
      <c r="B102" s="359" t="s">
        <v>270</v>
      </c>
      <c r="C102" s="37" t="s">
        <v>271</v>
      </c>
      <c r="D102" s="35"/>
      <c r="E102" s="35"/>
      <c r="F102" s="35"/>
      <c r="G102" s="35"/>
      <c r="H102" s="56">
        <f t="shared" si="59"/>
        <v>0</v>
      </c>
      <c r="I102" s="56">
        <f t="shared" si="59"/>
        <v>0</v>
      </c>
      <c r="J102" s="36"/>
      <c r="K102" s="36"/>
      <c r="L102" s="36"/>
      <c r="M102" s="36"/>
      <c r="N102" s="56">
        <f t="shared" si="63"/>
        <v>0</v>
      </c>
      <c r="O102" s="56">
        <f t="shared" si="63"/>
        <v>0</v>
      </c>
      <c r="P102" s="36"/>
      <c r="Q102" s="36"/>
      <c r="R102" s="56">
        <f t="shared" si="53"/>
        <v>0</v>
      </c>
      <c r="S102" s="56">
        <f t="shared" si="54"/>
        <v>0</v>
      </c>
      <c r="T102" s="56">
        <f t="shared" si="55"/>
        <v>0</v>
      </c>
      <c r="U102" s="56">
        <f t="shared" si="56"/>
        <v>0</v>
      </c>
      <c r="V102" s="56">
        <f t="shared" si="57"/>
        <v>0</v>
      </c>
      <c r="W102" s="56">
        <f t="shared" si="58"/>
        <v>0</v>
      </c>
      <c r="X102" s="467">
        <f t="shared" si="58"/>
        <v>0</v>
      </c>
      <c r="Y102" s="473"/>
      <c r="Z102" s="36"/>
      <c r="AA102" s="36"/>
      <c r="AB102" s="36"/>
      <c r="AC102" s="56">
        <f t="shared" si="51"/>
        <v>0</v>
      </c>
      <c r="AD102" s="368">
        <f t="shared" si="52"/>
        <v>0</v>
      </c>
    </row>
    <row r="103" spans="2:30" x14ac:dyDescent="0.2">
      <c r="B103" s="356" t="s">
        <v>34</v>
      </c>
      <c r="C103" s="54" t="s">
        <v>29</v>
      </c>
      <c r="D103" s="55">
        <f t="shared" ref="D103:G103" si="70">SUM(D104:D109)</f>
        <v>0</v>
      </c>
      <c r="E103" s="55">
        <f t="shared" si="70"/>
        <v>0</v>
      </c>
      <c r="F103" s="55">
        <f t="shared" si="70"/>
        <v>0</v>
      </c>
      <c r="G103" s="55">
        <f t="shared" si="70"/>
        <v>0</v>
      </c>
      <c r="H103" s="56">
        <f t="shared" si="59"/>
        <v>0</v>
      </c>
      <c r="I103" s="56">
        <f t="shared" si="59"/>
        <v>0</v>
      </c>
      <c r="J103" s="56">
        <f>SUM(J104:J109)</f>
        <v>0</v>
      </c>
      <c r="K103" s="56">
        <f t="shared" ref="K103:M103" si="71">SUM(K104:K109)</f>
        <v>0</v>
      </c>
      <c r="L103" s="56">
        <f t="shared" si="71"/>
        <v>0</v>
      </c>
      <c r="M103" s="56">
        <f t="shared" si="71"/>
        <v>0</v>
      </c>
      <c r="N103" s="56">
        <f t="shared" si="63"/>
        <v>0</v>
      </c>
      <c r="O103" s="56">
        <f t="shared" si="63"/>
        <v>0</v>
      </c>
      <c r="P103" s="56">
        <f>SUM(P104:P109)</f>
        <v>0</v>
      </c>
      <c r="Q103" s="56">
        <f>SUM(Q104:Q109)</f>
        <v>0</v>
      </c>
      <c r="R103" s="56">
        <f t="shared" si="53"/>
        <v>0</v>
      </c>
      <c r="S103" s="56">
        <f t="shared" si="54"/>
        <v>0</v>
      </c>
      <c r="T103" s="56">
        <f t="shared" si="55"/>
        <v>0</v>
      </c>
      <c r="U103" s="56">
        <f t="shared" si="56"/>
        <v>0</v>
      </c>
      <c r="V103" s="56">
        <f t="shared" si="57"/>
        <v>0</v>
      </c>
      <c r="W103" s="56">
        <f t="shared" si="58"/>
        <v>0</v>
      </c>
      <c r="X103" s="467">
        <f t="shared" si="58"/>
        <v>0</v>
      </c>
      <c r="Y103" s="472">
        <f>SUM(Y104:Y109)</f>
        <v>0</v>
      </c>
      <c r="Z103" s="56">
        <f t="shared" ref="Z103:AB103" si="72">SUM(Z104:Z109)</f>
        <v>0</v>
      </c>
      <c r="AA103" s="56">
        <f t="shared" si="72"/>
        <v>0</v>
      </c>
      <c r="AB103" s="56">
        <f t="shared" si="72"/>
        <v>0</v>
      </c>
      <c r="AC103" s="56">
        <f t="shared" si="51"/>
        <v>0</v>
      </c>
      <c r="AD103" s="368">
        <f t="shared" si="52"/>
        <v>0</v>
      </c>
    </row>
    <row r="104" spans="2:30" ht="25.5" x14ac:dyDescent="0.2">
      <c r="B104" s="359" t="s">
        <v>272</v>
      </c>
      <c r="C104" s="37" t="s">
        <v>273</v>
      </c>
      <c r="D104" s="35"/>
      <c r="E104" s="35"/>
      <c r="F104" s="35"/>
      <c r="G104" s="35"/>
      <c r="H104" s="56">
        <f t="shared" si="59"/>
        <v>0</v>
      </c>
      <c r="I104" s="56">
        <f t="shared" si="59"/>
        <v>0</v>
      </c>
      <c r="J104" s="36"/>
      <c r="K104" s="36"/>
      <c r="L104" s="36"/>
      <c r="M104" s="36"/>
      <c r="N104" s="56">
        <f t="shared" si="63"/>
        <v>0</v>
      </c>
      <c r="O104" s="56">
        <f t="shared" si="63"/>
        <v>0</v>
      </c>
      <c r="P104" s="36"/>
      <c r="Q104" s="36"/>
      <c r="R104" s="56">
        <f t="shared" si="53"/>
        <v>0</v>
      </c>
      <c r="S104" s="56">
        <f t="shared" si="54"/>
        <v>0</v>
      </c>
      <c r="T104" s="56">
        <f t="shared" si="55"/>
        <v>0</v>
      </c>
      <c r="U104" s="56">
        <f t="shared" si="56"/>
        <v>0</v>
      </c>
      <c r="V104" s="56">
        <f t="shared" si="57"/>
        <v>0</v>
      </c>
      <c r="W104" s="56">
        <f t="shared" si="58"/>
        <v>0</v>
      </c>
      <c r="X104" s="467">
        <f t="shared" si="58"/>
        <v>0</v>
      </c>
      <c r="Y104" s="473"/>
      <c r="Z104" s="36"/>
      <c r="AA104" s="36"/>
      <c r="AB104" s="36"/>
      <c r="AC104" s="56">
        <f t="shared" si="51"/>
        <v>0</v>
      </c>
      <c r="AD104" s="368">
        <f t="shared" si="52"/>
        <v>0</v>
      </c>
    </row>
    <row r="105" spans="2:30" x14ac:dyDescent="0.2">
      <c r="B105" s="359" t="s">
        <v>274</v>
      </c>
      <c r="C105" s="37" t="s">
        <v>275</v>
      </c>
      <c r="D105" s="35"/>
      <c r="E105" s="35"/>
      <c r="F105" s="35"/>
      <c r="G105" s="35"/>
      <c r="H105" s="56">
        <f t="shared" si="59"/>
        <v>0</v>
      </c>
      <c r="I105" s="56">
        <f t="shared" si="59"/>
        <v>0</v>
      </c>
      <c r="J105" s="36"/>
      <c r="K105" s="36"/>
      <c r="L105" s="36"/>
      <c r="M105" s="36"/>
      <c r="N105" s="56">
        <f t="shared" si="63"/>
        <v>0</v>
      </c>
      <c r="O105" s="56">
        <f t="shared" si="63"/>
        <v>0</v>
      </c>
      <c r="P105" s="36"/>
      <c r="Q105" s="36"/>
      <c r="R105" s="56">
        <f t="shared" si="53"/>
        <v>0</v>
      </c>
      <c r="S105" s="56">
        <f t="shared" si="54"/>
        <v>0</v>
      </c>
      <c r="T105" s="56">
        <f t="shared" si="55"/>
        <v>0</v>
      </c>
      <c r="U105" s="56">
        <f t="shared" si="56"/>
        <v>0</v>
      </c>
      <c r="V105" s="56">
        <f t="shared" si="57"/>
        <v>0</v>
      </c>
      <c r="W105" s="56">
        <f t="shared" si="58"/>
        <v>0</v>
      </c>
      <c r="X105" s="467">
        <f t="shared" si="58"/>
        <v>0</v>
      </c>
      <c r="Y105" s="473"/>
      <c r="Z105" s="36"/>
      <c r="AA105" s="36"/>
      <c r="AB105" s="36"/>
      <c r="AC105" s="56">
        <f t="shared" si="51"/>
        <v>0</v>
      </c>
      <c r="AD105" s="368">
        <f t="shared" si="52"/>
        <v>0</v>
      </c>
    </row>
    <row r="106" spans="2:30" x14ac:dyDescent="0.2">
      <c r="B106" s="359" t="s">
        <v>276</v>
      </c>
      <c r="C106" s="37" t="s">
        <v>277</v>
      </c>
      <c r="D106" s="35"/>
      <c r="E106" s="35"/>
      <c r="F106" s="35"/>
      <c r="G106" s="35"/>
      <c r="H106" s="56">
        <f t="shared" si="59"/>
        <v>0</v>
      </c>
      <c r="I106" s="56">
        <f t="shared" si="59"/>
        <v>0</v>
      </c>
      <c r="J106" s="36"/>
      <c r="K106" s="36"/>
      <c r="L106" s="36"/>
      <c r="M106" s="36"/>
      <c r="N106" s="56">
        <f t="shared" si="63"/>
        <v>0</v>
      </c>
      <c r="O106" s="56">
        <f t="shared" si="63"/>
        <v>0</v>
      </c>
      <c r="P106" s="36"/>
      <c r="Q106" s="36"/>
      <c r="R106" s="56">
        <f t="shared" si="53"/>
        <v>0</v>
      </c>
      <c r="S106" s="56">
        <f t="shared" si="54"/>
        <v>0</v>
      </c>
      <c r="T106" s="56">
        <f t="shared" si="55"/>
        <v>0</v>
      </c>
      <c r="U106" s="56">
        <f t="shared" si="56"/>
        <v>0</v>
      </c>
      <c r="V106" s="56">
        <f t="shared" si="57"/>
        <v>0</v>
      </c>
      <c r="W106" s="56">
        <f t="shared" si="58"/>
        <v>0</v>
      </c>
      <c r="X106" s="467">
        <f t="shared" si="58"/>
        <v>0</v>
      </c>
      <c r="Y106" s="473"/>
      <c r="Z106" s="36"/>
      <c r="AA106" s="36"/>
      <c r="AB106" s="36"/>
      <c r="AC106" s="56">
        <f t="shared" si="51"/>
        <v>0</v>
      </c>
      <c r="AD106" s="368">
        <f t="shared" si="52"/>
        <v>0</v>
      </c>
    </row>
    <row r="107" spans="2:30" x14ac:dyDescent="0.2">
      <c r="B107" s="359" t="s">
        <v>278</v>
      </c>
      <c r="C107" s="37" t="s">
        <v>279</v>
      </c>
      <c r="D107" s="35"/>
      <c r="E107" s="35"/>
      <c r="F107" s="35"/>
      <c r="G107" s="35"/>
      <c r="H107" s="56">
        <f t="shared" si="59"/>
        <v>0</v>
      </c>
      <c r="I107" s="56">
        <f t="shared" si="59"/>
        <v>0</v>
      </c>
      <c r="J107" s="36"/>
      <c r="K107" s="36"/>
      <c r="L107" s="36"/>
      <c r="M107" s="36"/>
      <c r="N107" s="56">
        <f t="shared" si="63"/>
        <v>0</v>
      </c>
      <c r="O107" s="56">
        <f t="shared" si="63"/>
        <v>0</v>
      </c>
      <c r="P107" s="36"/>
      <c r="Q107" s="36"/>
      <c r="R107" s="56">
        <f t="shared" si="53"/>
        <v>0</v>
      </c>
      <c r="S107" s="56">
        <f t="shared" si="54"/>
        <v>0</v>
      </c>
      <c r="T107" s="56">
        <f t="shared" si="55"/>
        <v>0</v>
      </c>
      <c r="U107" s="56">
        <f t="shared" si="56"/>
        <v>0</v>
      </c>
      <c r="V107" s="56">
        <f t="shared" si="57"/>
        <v>0</v>
      </c>
      <c r="W107" s="56">
        <f t="shared" si="58"/>
        <v>0</v>
      </c>
      <c r="X107" s="467">
        <f t="shared" si="58"/>
        <v>0</v>
      </c>
      <c r="Y107" s="473"/>
      <c r="Z107" s="36"/>
      <c r="AA107" s="36"/>
      <c r="AB107" s="36"/>
      <c r="AC107" s="56">
        <f t="shared" si="51"/>
        <v>0</v>
      </c>
      <c r="AD107" s="368">
        <f t="shared" si="52"/>
        <v>0</v>
      </c>
    </row>
    <row r="108" spans="2:30" x14ac:dyDescent="0.2">
      <c r="B108" s="359" t="s">
        <v>280</v>
      </c>
      <c r="C108" s="37" t="s">
        <v>281</v>
      </c>
      <c r="D108" s="35"/>
      <c r="E108" s="35"/>
      <c r="F108" s="35"/>
      <c r="G108" s="35"/>
      <c r="H108" s="56">
        <f t="shared" si="59"/>
        <v>0</v>
      </c>
      <c r="I108" s="56">
        <f t="shared" si="59"/>
        <v>0</v>
      </c>
      <c r="J108" s="36"/>
      <c r="K108" s="36"/>
      <c r="L108" s="36"/>
      <c r="M108" s="36"/>
      <c r="N108" s="56">
        <f t="shared" si="63"/>
        <v>0</v>
      </c>
      <c r="O108" s="56">
        <f t="shared" si="63"/>
        <v>0</v>
      </c>
      <c r="P108" s="36"/>
      <c r="Q108" s="36"/>
      <c r="R108" s="56">
        <f t="shared" si="53"/>
        <v>0</v>
      </c>
      <c r="S108" s="56">
        <f t="shared" si="54"/>
        <v>0</v>
      </c>
      <c r="T108" s="56">
        <f t="shared" si="55"/>
        <v>0</v>
      </c>
      <c r="U108" s="56">
        <f t="shared" si="56"/>
        <v>0</v>
      </c>
      <c r="V108" s="56">
        <f t="shared" si="57"/>
        <v>0</v>
      </c>
      <c r="W108" s="56">
        <f t="shared" si="58"/>
        <v>0</v>
      </c>
      <c r="X108" s="467">
        <f t="shared" si="58"/>
        <v>0</v>
      </c>
      <c r="Y108" s="473"/>
      <c r="Z108" s="36"/>
      <c r="AA108" s="36"/>
      <c r="AB108" s="36"/>
      <c r="AC108" s="56">
        <f t="shared" si="51"/>
        <v>0</v>
      </c>
      <c r="AD108" s="368">
        <f t="shared" si="52"/>
        <v>0</v>
      </c>
    </row>
    <row r="109" spans="2:30" x14ac:dyDescent="0.2">
      <c r="B109" s="359" t="s">
        <v>282</v>
      </c>
      <c r="C109" s="37" t="s">
        <v>283</v>
      </c>
      <c r="D109" s="35"/>
      <c r="E109" s="35"/>
      <c r="F109" s="35"/>
      <c r="G109" s="35"/>
      <c r="H109" s="56">
        <f t="shared" si="59"/>
        <v>0</v>
      </c>
      <c r="I109" s="56">
        <f t="shared" si="59"/>
        <v>0</v>
      </c>
      <c r="J109" s="36"/>
      <c r="K109" s="36"/>
      <c r="L109" s="36"/>
      <c r="M109" s="36"/>
      <c r="N109" s="56">
        <f t="shared" si="63"/>
        <v>0</v>
      </c>
      <c r="O109" s="56">
        <f t="shared" si="63"/>
        <v>0</v>
      </c>
      <c r="P109" s="36"/>
      <c r="Q109" s="36"/>
      <c r="R109" s="56">
        <f t="shared" si="53"/>
        <v>0</v>
      </c>
      <c r="S109" s="56">
        <f t="shared" si="54"/>
        <v>0</v>
      </c>
      <c r="T109" s="56">
        <f t="shared" si="55"/>
        <v>0</v>
      </c>
      <c r="U109" s="56">
        <f t="shared" si="56"/>
        <v>0</v>
      </c>
      <c r="V109" s="56">
        <f t="shared" si="57"/>
        <v>0</v>
      </c>
      <c r="W109" s="56">
        <f t="shared" si="58"/>
        <v>0</v>
      </c>
      <c r="X109" s="467">
        <f t="shared" si="58"/>
        <v>0</v>
      </c>
      <c r="Y109" s="473"/>
      <c r="Z109" s="36"/>
      <c r="AA109" s="36"/>
      <c r="AB109" s="36"/>
      <c r="AC109" s="56">
        <f t="shared" si="51"/>
        <v>0</v>
      </c>
      <c r="AD109" s="368">
        <f t="shared" si="52"/>
        <v>0</v>
      </c>
    </row>
    <row r="110" spans="2:30" x14ac:dyDescent="0.2">
      <c r="B110" s="356" t="s">
        <v>35</v>
      </c>
      <c r="C110" s="54" t="s">
        <v>30</v>
      </c>
      <c r="D110" s="55">
        <f t="shared" ref="D110:G110" si="73">D111</f>
        <v>0</v>
      </c>
      <c r="E110" s="55">
        <f t="shared" si="73"/>
        <v>0</v>
      </c>
      <c r="F110" s="55">
        <f t="shared" si="73"/>
        <v>0</v>
      </c>
      <c r="G110" s="55">
        <f t="shared" si="73"/>
        <v>0</v>
      </c>
      <c r="H110" s="56">
        <f t="shared" si="59"/>
        <v>0</v>
      </c>
      <c r="I110" s="56">
        <f t="shared" si="59"/>
        <v>0</v>
      </c>
      <c r="J110" s="56">
        <f>J111</f>
        <v>0</v>
      </c>
      <c r="K110" s="56">
        <f t="shared" ref="K110:M110" si="74">K111</f>
        <v>0</v>
      </c>
      <c r="L110" s="56">
        <f t="shared" si="74"/>
        <v>0</v>
      </c>
      <c r="M110" s="56">
        <f t="shared" si="74"/>
        <v>0</v>
      </c>
      <c r="N110" s="56">
        <f t="shared" si="63"/>
        <v>0</v>
      </c>
      <c r="O110" s="56">
        <f t="shared" si="63"/>
        <v>0</v>
      </c>
      <c r="P110" s="56">
        <f>P111</f>
        <v>0</v>
      </c>
      <c r="Q110" s="56">
        <f>Q111</f>
        <v>0</v>
      </c>
      <c r="R110" s="56">
        <f t="shared" si="53"/>
        <v>0</v>
      </c>
      <c r="S110" s="56">
        <f t="shared" si="54"/>
        <v>0</v>
      </c>
      <c r="T110" s="56">
        <f t="shared" si="55"/>
        <v>0</v>
      </c>
      <c r="U110" s="56">
        <f t="shared" si="56"/>
        <v>0</v>
      </c>
      <c r="V110" s="56">
        <f t="shared" si="57"/>
        <v>0</v>
      </c>
      <c r="W110" s="56">
        <f t="shared" si="58"/>
        <v>0</v>
      </c>
      <c r="X110" s="467">
        <f t="shared" si="58"/>
        <v>0</v>
      </c>
      <c r="Y110" s="472">
        <f>Y111</f>
        <v>0</v>
      </c>
      <c r="Z110" s="56">
        <f t="shared" ref="Z110:AB110" si="75">Z111</f>
        <v>0</v>
      </c>
      <c r="AA110" s="56">
        <f t="shared" si="75"/>
        <v>0</v>
      </c>
      <c r="AB110" s="56">
        <f t="shared" si="75"/>
        <v>0</v>
      </c>
      <c r="AC110" s="56">
        <f t="shared" si="51"/>
        <v>0</v>
      </c>
      <c r="AD110" s="368">
        <f t="shared" si="52"/>
        <v>0</v>
      </c>
    </row>
    <row r="111" spans="2:30" x14ac:dyDescent="0.2">
      <c r="B111" s="359" t="s">
        <v>284</v>
      </c>
      <c r="C111" s="37" t="s">
        <v>285</v>
      </c>
      <c r="D111" s="35"/>
      <c r="E111" s="35"/>
      <c r="F111" s="35"/>
      <c r="G111" s="35"/>
      <c r="H111" s="56">
        <f t="shared" si="59"/>
        <v>0</v>
      </c>
      <c r="I111" s="56">
        <f t="shared" si="59"/>
        <v>0</v>
      </c>
      <c r="J111" s="36"/>
      <c r="K111" s="36"/>
      <c r="L111" s="36"/>
      <c r="M111" s="36"/>
      <c r="N111" s="56">
        <f t="shared" si="63"/>
        <v>0</v>
      </c>
      <c r="O111" s="56">
        <f t="shared" si="63"/>
        <v>0</v>
      </c>
      <c r="P111" s="36"/>
      <c r="Q111" s="36"/>
      <c r="R111" s="56">
        <f t="shared" si="53"/>
        <v>0</v>
      </c>
      <c r="S111" s="56">
        <f t="shared" si="54"/>
        <v>0</v>
      </c>
      <c r="T111" s="56">
        <f t="shared" si="55"/>
        <v>0</v>
      </c>
      <c r="U111" s="56">
        <f t="shared" si="56"/>
        <v>0</v>
      </c>
      <c r="V111" s="56">
        <f t="shared" si="57"/>
        <v>0</v>
      </c>
      <c r="W111" s="56">
        <f t="shared" si="58"/>
        <v>0</v>
      </c>
      <c r="X111" s="467">
        <f t="shared" si="58"/>
        <v>0</v>
      </c>
      <c r="Y111" s="473"/>
      <c r="Z111" s="36"/>
      <c r="AA111" s="36"/>
      <c r="AB111" s="36"/>
      <c r="AC111" s="56">
        <f t="shared" si="51"/>
        <v>0</v>
      </c>
      <c r="AD111" s="368">
        <f t="shared" si="52"/>
        <v>0</v>
      </c>
    </row>
    <row r="112" spans="2:30" x14ac:dyDescent="0.2">
      <c r="B112" s="356" t="s">
        <v>36</v>
      </c>
      <c r="C112" s="54" t="s">
        <v>31</v>
      </c>
      <c r="D112" s="55">
        <f t="shared" ref="D112:G112" si="76">SUM(D113:D116)</f>
        <v>0</v>
      </c>
      <c r="E112" s="55">
        <f t="shared" si="76"/>
        <v>0</v>
      </c>
      <c r="F112" s="55">
        <f t="shared" si="76"/>
        <v>0</v>
      </c>
      <c r="G112" s="55">
        <f t="shared" si="76"/>
        <v>0</v>
      </c>
      <c r="H112" s="56">
        <f t="shared" si="59"/>
        <v>0</v>
      </c>
      <c r="I112" s="56">
        <f t="shared" si="59"/>
        <v>0</v>
      </c>
      <c r="J112" s="56">
        <f>SUM(J113:J116)</f>
        <v>0</v>
      </c>
      <c r="K112" s="56">
        <f t="shared" ref="K112:M112" si="77">SUM(K113:K116)</f>
        <v>0</v>
      </c>
      <c r="L112" s="56">
        <f t="shared" si="77"/>
        <v>0</v>
      </c>
      <c r="M112" s="56">
        <f t="shared" si="77"/>
        <v>0</v>
      </c>
      <c r="N112" s="56">
        <f t="shared" si="63"/>
        <v>0</v>
      </c>
      <c r="O112" s="56">
        <f t="shared" si="63"/>
        <v>0</v>
      </c>
      <c r="P112" s="56">
        <f>SUM(P113:P116)</f>
        <v>0</v>
      </c>
      <c r="Q112" s="56">
        <f>SUM(Q113:Q116)</f>
        <v>0</v>
      </c>
      <c r="R112" s="56">
        <f t="shared" si="53"/>
        <v>0</v>
      </c>
      <c r="S112" s="56">
        <f t="shared" si="54"/>
        <v>0</v>
      </c>
      <c r="T112" s="56">
        <f t="shared" si="55"/>
        <v>0</v>
      </c>
      <c r="U112" s="56">
        <f t="shared" si="56"/>
        <v>0</v>
      </c>
      <c r="V112" s="56">
        <f t="shared" si="57"/>
        <v>0</v>
      </c>
      <c r="W112" s="56">
        <f t="shared" si="58"/>
        <v>0</v>
      </c>
      <c r="X112" s="467">
        <f t="shared" si="58"/>
        <v>0</v>
      </c>
      <c r="Y112" s="472">
        <f>SUM(Y113:Y116)</f>
        <v>0</v>
      </c>
      <c r="Z112" s="56">
        <f t="shared" ref="Z112:AB112" si="78">SUM(Z113:Z116)</f>
        <v>0</v>
      </c>
      <c r="AA112" s="56">
        <f t="shared" si="78"/>
        <v>0</v>
      </c>
      <c r="AB112" s="56">
        <f t="shared" si="78"/>
        <v>0</v>
      </c>
      <c r="AC112" s="56">
        <f t="shared" si="51"/>
        <v>0</v>
      </c>
      <c r="AD112" s="368">
        <f t="shared" si="52"/>
        <v>0</v>
      </c>
    </row>
    <row r="113" spans="2:30" x14ac:dyDescent="0.2">
      <c r="B113" s="359" t="s">
        <v>286</v>
      </c>
      <c r="C113" s="37" t="s">
        <v>287</v>
      </c>
      <c r="D113" s="35"/>
      <c r="E113" s="35"/>
      <c r="F113" s="35"/>
      <c r="G113" s="35"/>
      <c r="H113" s="56">
        <f t="shared" si="59"/>
        <v>0</v>
      </c>
      <c r="I113" s="56">
        <f t="shared" si="59"/>
        <v>0</v>
      </c>
      <c r="J113" s="36"/>
      <c r="K113" s="36"/>
      <c r="L113" s="36"/>
      <c r="M113" s="36"/>
      <c r="N113" s="56">
        <f t="shared" si="63"/>
        <v>0</v>
      </c>
      <c r="O113" s="56">
        <f t="shared" si="63"/>
        <v>0</v>
      </c>
      <c r="P113" s="36"/>
      <c r="Q113" s="36"/>
      <c r="R113" s="56">
        <f t="shared" si="53"/>
        <v>0</v>
      </c>
      <c r="S113" s="56">
        <f t="shared" si="54"/>
        <v>0</v>
      </c>
      <c r="T113" s="56">
        <f t="shared" si="55"/>
        <v>0</v>
      </c>
      <c r="U113" s="56">
        <f t="shared" si="56"/>
        <v>0</v>
      </c>
      <c r="V113" s="56">
        <f t="shared" si="57"/>
        <v>0</v>
      </c>
      <c r="W113" s="56">
        <f t="shared" si="58"/>
        <v>0</v>
      </c>
      <c r="X113" s="467">
        <f t="shared" si="58"/>
        <v>0</v>
      </c>
      <c r="Y113" s="473"/>
      <c r="Z113" s="36"/>
      <c r="AA113" s="36"/>
      <c r="AB113" s="36"/>
      <c r="AC113" s="56">
        <f t="shared" si="51"/>
        <v>0</v>
      </c>
      <c r="AD113" s="368">
        <f t="shared" si="52"/>
        <v>0</v>
      </c>
    </row>
    <row r="114" spans="2:30" x14ac:dyDescent="0.2">
      <c r="B114" s="359" t="s">
        <v>288</v>
      </c>
      <c r="C114" s="37" t="s">
        <v>289</v>
      </c>
      <c r="D114" s="35"/>
      <c r="E114" s="35"/>
      <c r="F114" s="35"/>
      <c r="G114" s="35"/>
      <c r="H114" s="56">
        <f t="shared" si="59"/>
        <v>0</v>
      </c>
      <c r="I114" s="56">
        <f t="shared" si="59"/>
        <v>0</v>
      </c>
      <c r="J114" s="36"/>
      <c r="K114" s="36"/>
      <c r="L114" s="36"/>
      <c r="M114" s="36"/>
      <c r="N114" s="56">
        <f t="shared" si="63"/>
        <v>0</v>
      </c>
      <c r="O114" s="56">
        <f t="shared" si="63"/>
        <v>0</v>
      </c>
      <c r="P114" s="36"/>
      <c r="Q114" s="36"/>
      <c r="R114" s="56">
        <f t="shared" si="53"/>
        <v>0</v>
      </c>
      <c r="S114" s="56">
        <f t="shared" si="54"/>
        <v>0</v>
      </c>
      <c r="T114" s="56">
        <f t="shared" si="55"/>
        <v>0</v>
      </c>
      <c r="U114" s="56">
        <f t="shared" si="56"/>
        <v>0</v>
      </c>
      <c r="V114" s="56">
        <f t="shared" si="57"/>
        <v>0</v>
      </c>
      <c r="W114" s="56">
        <f t="shared" si="58"/>
        <v>0</v>
      </c>
      <c r="X114" s="467">
        <f t="shared" si="58"/>
        <v>0</v>
      </c>
      <c r="Y114" s="473"/>
      <c r="Z114" s="36"/>
      <c r="AA114" s="36"/>
      <c r="AB114" s="36"/>
      <c r="AC114" s="56">
        <f t="shared" si="51"/>
        <v>0</v>
      </c>
      <c r="AD114" s="368">
        <f t="shared" si="52"/>
        <v>0</v>
      </c>
    </row>
    <row r="115" spans="2:30" x14ac:dyDescent="0.2">
      <c r="B115" s="359" t="s">
        <v>290</v>
      </c>
      <c r="C115" s="37" t="s">
        <v>291</v>
      </c>
      <c r="D115" s="35"/>
      <c r="E115" s="35"/>
      <c r="F115" s="35"/>
      <c r="G115" s="35"/>
      <c r="H115" s="56">
        <f t="shared" si="59"/>
        <v>0</v>
      </c>
      <c r="I115" s="56">
        <f t="shared" si="59"/>
        <v>0</v>
      </c>
      <c r="J115" s="36"/>
      <c r="K115" s="36"/>
      <c r="L115" s="36"/>
      <c r="M115" s="36"/>
      <c r="N115" s="56">
        <f t="shared" si="63"/>
        <v>0</v>
      </c>
      <c r="O115" s="56">
        <f t="shared" si="63"/>
        <v>0</v>
      </c>
      <c r="P115" s="36"/>
      <c r="Q115" s="36"/>
      <c r="R115" s="56">
        <f t="shared" si="53"/>
        <v>0</v>
      </c>
      <c r="S115" s="56">
        <f t="shared" si="54"/>
        <v>0</v>
      </c>
      <c r="T115" s="56">
        <f t="shared" si="55"/>
        <v>0</v>
      </c>
      <c r="U115" s="56">
        <f t="shared" si="56"/>
        <v>0</v>
      </c>
      <c r="V115" s="56">
        <f t="shared" si="57"/>
        <v>0</v>
      </c>
      <c r="W115" s="56">
        <f t="shared" si="58"/>
        <v>0</v>
      </c>
      <c r="X115" s="467">
        <f t="shared" si="58"/>
        <v>0</v>
      </c>
      <c r="Y115" s="473"/>
      <c r="Z115" s="36"/>
      <c r="AA115" s="36"/>
      <c r="AB115" s="36"/>
      <c r="AC115" s="56">
        <f t="shared" si="51"/>
        <v>0</v>
      </c>
      <c r="AD115" s="368">
        <f t="shared" si="52"/>
        <v>0</v>
      </c>
    </row>
    <row r="116" spans="2:30" x14ac:dyDescent="0.2">
      <c r="B116" s="359" t="s">
        <v>292</v>
      </c>
      <c r="C116" s="37" t="s">
        <v>293</v>
      </c>
      <c r="D116" s="35"/>
      <c r="E116" s="35"/>
      <c r="F116" s="35"/>
      <c r="G116" s="35"/>
      <c r="H116" s="56">
        <f t="shared" si="59"/>
        <v>0</v>
      </c>
      <c r="I116" s="56">
        <f t="shared" si="59"/>
        <v>0</v>
      </c>
      <c r="J116" s="36"/>
      <c r="K116" s="36"/>
      <c r="L116" s="36"/>
      <c r="M116" s="36"/>
      <c r="N116" s="56">
        <f t="shared" si="63"/>
        <v>0</v>
      </c>
      <c r="O116" s="56">
        <f t="shared" si="63"/>
        <v>0</v>
      </c>
      <c r="P116" s="36"/>
      <c r="Q116" s="36"/>
      <c r="R116" s="56">
        <f t="shared" si="53"/>
        <v>0</v>
      </c>
      <c r="S116" s="56">
        <f t="shared" si="54"/>
        <v>0</v>
      </c>
      <c r="T116" s="56">
        <f t="shared" si="55"/>
        <v>0</v>
      </c>
      <c r="U116" s="56">
        <f t="shared" si="56"/>
        <v>0</v>
      </c>
      <c r="V116" s="56">
        <f t="shared" si="57"/>
        <v>0</v>
      </c>
      <c r="W116" s="56">
        <f t="shared" si="58"/>
        <v>0</v>
      </c>
      <c r="X116" s="467">
        <f t="shared" si="58"/>
        <v>0</v>
      </c>
      <c r="Y116" s="473"/>
      <c r="Z116" s="36"/>
      <c r="AA116" s="36"/>
      <c r="AB116" s="36"/>
      <c r="AC116" s="56">
        <f t="shared" si="51"/>
        <v>0</v>
      </c>
      <c r="AD116" s="368">
        <f t="shared" si="52"/>
        <v>0</v>
      </c>
    </row>
    <row r="117" spans="2:30" ht="13.5" thickBot="1" x14ac:dyDescent="0.25">
      <c r="B117" s="360" t="s">
        <v>37</v>
      </c>
      <c r="C117" s="361" t="s">
        <v>56</v>
      </c>
      <c r="D117" s="369"/>
      <c r="E117" s="369"/>
      <c r="F117" s="369"/>
      <c r="G117" s="369"/>
      <c r="H117" s="370">
        <f t="shared" si="59"/>
        <v>0</v>
      </c>
      <c r="I117" s="370">
        <f t="shared" si="59"/>
        <v>0</v>
      </c>
      <c r="J117" s="362"/>
      <c r="K117" s="362"/>
      <c r="L117" s="362"/>
      <c r="M117" s="362"/>
      <c r="N117" s="370">
        <f t="shared" si="63"/>
        <v>0</v>
      </c>
      <c r="O117" s="370">
        <f t="shared" si="63"/>
        <v>0</v>
      </c>
      <c r="P117" s="362"/>
      <c r="Q117" s="362"/>
      <c r="R117" s="370">
        <f t="shared" si="53"/>
        <v>0</v>
      </c>
      <c r="S117" s="370">
        <f t="shared" si="54"/>
        <v>0</v>
      </c>
      <c r="T117" s="370">
        <f t="shared" si="55"/>
        <v>0</v>
      </c>
      <c r="U117" s="370">
        <f t="shared" si="56"/>
        <v>0</v>
      </c>
      <c r="V117" s="370">
        <f t="shared" si="57"/>
        <v>0</v>
      </c>
      <c r="W117" s="370">
        <f t="shared" si="58"/>
        <v>0</v>
      </c>
      <c r="X117" s="468">
        <f t="shared" si="58"/>
        <v>0</v>
      </c>
      <c r="Y117" s="474"/>
      <c r="Z117" s="362"/>
      <c r="AA117" s="362"/>
      <c r="AB117" s="362"/>
      <c r="AC117" s="370">
        <f t="shared" si="51"/>
        <v>0</v>
      </c>
      <c r="AD117" s="371">
        <f t="shared" si="52"/>
        <v>0</v>
      </c>
    </row>
    <row r="118" spans="2:30" s="62" customFormat="1" x14ac:dyDescent="0.2">
      <c r="B118" s="57"/>
      <c r="C118" s="58"/>
      <c r="D118" s="59"/>
      <c r="E118" s="59"/>
      <c r="F118" s="59"/>
      <c r="G118" s="59"/>
      <c r="H118" s="60"/>
      <c r="I118" s="60"/>
      <c r="J118" s="61"/>
      <c r="K118" s="61"/>
      <c r="L118" s="61"/>
      <c r="M118" s="61"/>
      <c r="N118" s="60"/>
      <c r="O118" s="60"/>
      <c r="P118" s="61"/>
      <c r="Q118" s="61"/>
      <c r="R118" s="60"/>
      <c r="S118" s="60"/>
      <c r="T118" s="60"/>
      <c r="U118" s="60"/>
      <c r="V118" s="60"/>
      <c r="W118" s="60"/>
      <c r="X118" s="60"/>
      <c r="Y118" s="61"/>
      <c r="Z118" s="61"/>
      <c r="AA118" s="61"/>
      <c r="AB118" s="61"/>
      <c r="AC118" s="60"/>
      <c r="AD118" s="60"/>
    </row>
    <row r="119" spans="2:30" s="62" customFormat="1" ht="17.25" customHeight="1" x14ac:dyDescent="0.2">
      <c r="B119" s="57"/>
      <c r="C119" s="535" t="s">
        <v>482</v>
      </c>
      <c r="D119" s="535"/>
      <c r="E119" s="535"/>
      <c r="F119" s="535"/>
      <c r="G119" s="535"/>
      <c r="H119" s="535"/>
      <c r="I119" s="535"/>
      <c r="J119" s="535"/>
      <c r="K119" s="535"/>
      <c r="L119" s="535"/>
      <c r="M119" s="535"/>
      <c r="N119" s="535"/>
      <c r="O119" s="535"/>
      <c r="P119" s="535"/>
      <c r="Q119" s="535"/>
      <c r="R119" s="535"/>
      <c r="S119" s="535"/>
      <c r="T119" s="535"/>
      <c r="U119" s="535"/>
      <c r="V119" s="535"/>
      <c r="W119" s="535"/>
      <c r="X119" s="535"/>
      <c r="Y119" s="61"/>
      <c r="Z119" s="61"/>
      <c r="AA119" s="61"/>
      <c r="AB119" s="61"/>
      <c r="AC119" s="60"/>
      <c r="AD119" s="60"/>
    </row>
    <row r="120" spans="2:30" s="62" customFormat="1" ht="20.25" customHeight="1" x14ac:dyDescent="0.2">
      <c r="B120" s="57"/>
      <c r="C120" s="534" t="s">
        <v>511</v>
      </c>
      <c r="D120" s="534"/>
      <c r="E120" s="534"/>
      <c r="F120" s="534"/>
      <c r="G120" s="534"/>
      <c r="H120" s="534"/>
      <c r="I120" s="534"/>
      <c r="J120" s="61"/>
      <c r="K120" s="61"/>
      <c r="L120" s="61"/>
      <c r="M120" s="61"/>
      <c r="N120" s="60"/>
      <c r="O120" s="60"/>
      <c r="P120" s="61"/>
      <c r="Q120" s="61"/>
      <c r="R120" s="60"/>
      <c r="S120" s="60"/>
      <c r="T120" s="60"/>
      <c r="U120" s="60"/>
      <c r="V120" s="60"/>
      <c r="W120" s="60"/>
      <c r="X120" s="60"/>
      <c r="Y120" s="61"/>
      <c r="Z120" s="61"/>
      <c r="AA120" s="61"/>
      <c r="AB120" s="61"/>
      <c r="AC120" s="60"/>
      <c r="AD120" s="60"/>
    </row>
    <row r="121" spans="2:30" s="62" customFormat="1" x14ac:dyDescent="0.2">
      <c r="B121" s="63"/>
      <c r="C121" s="64"/>
      <c r="D121" s="65"/>
      <c r="E121" s="65"/>
      <c r="F121" s="65"/>
      <c r="G121" s="65"/>
    </row>
    <row r="122" spans="2:30" x14ac:dyDescent="0.2">
      <c r="B122" s="524" t="s">
        <v>48</v>
      </c>
      <c r="C122" s="524"/>
    </row>
    <row r="123" spans="2:30" x14ac:dyDescent="0.2">
      <c r="B123" s="31"/>
    </row>
    <row r="124" spans="2:30" x14ac:dyDescent="0.2">
      <c r="B124" s="524" t="s">
        <v>49</v>
      </c>
      <c r="C124" s="524"/>
    </row>
    <row r="125" spans="2:30" x14ac:dyDescent="0.2">
      <c r="B125" s="523" t="s">
        <v>343</v>
      </c>
      <c r="C125" s="523"/>
    </row>
  </sheetData>
  <mergeCells count="26">
    <mergeCell ref="P7:R7"/>
    <mergeCell ref="S7:X7"/>
    <mergeCell ref="Y6:AD7"/>
    <mergeCell ref="D6:X6"/>
    <mergeCell ref="Y8:Z8"/>
    <mergeCell ref="AA8:AB8"/>
    <mergeCell ref="AC8:AD8"/>
    <mergeCell ref="U8:V8"/>
    <mergeCell ref="W8:X8"/>
    <mergeCell ref="B125:C125"/>
    <mergeCell ref="B122:C122"/>
    <mergeCell ref="B124:C124"/>
    <mergeCell ref="N8:O8"/>
    <mergeCell ref="S8:T8"/>
    <mergeCell ref="C120:I120"/>
    <mergeCell ref="C119:X119"/>
    <mergeCell ref="B4:C4"/>
    <mergeCell ref="B6:B9"/>
    <mergeCell ref="C6:C9"/>
    <mergeCell ref="D7:I7"/>
    <mergeCell ref="J7:O7"/>
    <mergeCell ref="D8:E8"/>
    <mergeCell ref="F8:G8"/>
    <mergeCell ref="H8:I8"/>
    <mergeCell ref="J8:K8"/>
    <mergeCell ref="L8:M8"/>
  </mergeCells>
  <printOptions horizontalCentered="1" verticalCentered="1"/>
  <pageMargins left="0.25" right="0.25" top="0.75" bottom="0.7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121"/>
  <sheetViews>
    <sheetView showGridLines="0" zoomScale="80" zoomScaleNormal="80" workbookViewId="0">
      <selection activeCell="C6" sqref="C6:C8"/>
    </sheetView>
  </sheetViews>
  <sheetFormatPr defaultColWidth="9.140625" defaultRowHeight="12.75" x14ac:dyDescent="0.2"/>
  <cols>
    <col min="1" max="1" width="1.140625" style="24" customWidth="1"/>
    <col min="2" max="2" width="13.42578125" style="34" bestFit="1" customWidth="1"/>
    <col min="3" max="3" width="70.5703125" style="31" customWidth="1"/>
    <col min="4" max="9" width="10.7109375" style="24" customWidth="1"/>
    <col min="10" max="16384" width="9.140625" style="24"/>
  </cols>
  <sheetData>
    <row r="1" spans="2:9" x14ac:dyDescent="0.2">
      <c r="B1" s="30" t="s">
        <v>58</v>
      </c>
      <c r="C1" s="475">
        <f>Sadržaj!D6</f>
        <v>0</v>
      </c>
    </row>
    <row r="2" spans="2:9" x14ac:dyDescent="0.2">
      <c r="B2" s="30"/>
    </row>
    <row r="3" spans="2:9" x14ac:dyDescent="0.2">
      <c r="B3" s="273" t="s">
        <v>357</v>
      </c>
      <c r="C3" s="70"/>
    </row>
    <row r="4" spans="2:9" x14ac:dyDescent="0.2">
      <c r="B4" s="525" t="s">
        <v>359</v>
      </c>
      <c r="C4" s="525"/>
    </row>
    <row r="5" spans="2:9" ht="13.5" thickBot="1" x14ac:dyDescent="0.25">
      <c r="B5" s="274"/>
      <c r="C5" s="274"/>
    </row>
    <row r="6" spans="2:9" s="33" customFormat="1" ht="19.149999999999999" customHeight="1" x14ac:dyDescent="0.25">
      <c r="B6" s="526" t="s">
        <v>1</v>
      </c>
      <c r="C6" s="529" t="s">
        <v>514</v>
      </c>
      <c r="D6" s="548" t="s">
        <v>121</v>
      </c>
      <c r="E6" s="548"/>
      <c r="F6" s="548"/>
      <c r="G6" s="548"/>
      <c r="H6" s="548"/>
      <c r="I6" s="549"/>
    </row>
    <row r="7" spans="2:9" s="33" customFormat="1" ht="33.75" customHeight="1" x14ac:dyDescent="0.25">
      <c r="B7" s="527"/>
      <c r="C7" s="530"/>
      <c r="D7" s="530" t="s">
        <v>123</v>
      </c>
      <c r="E7" s="530"/>
      <c r="F7" s="530" t="s">
        <v>124</v>
      </c>
      <c r="G7" s="530"/>
      <c r="H7" s="533" t="s">
        <v>51</v>
      </c>
      <c r="I7" s="550"/>
    </row>
    <row r="8" spans="2:9" s="33" customFormat="1" ht="25.5" customHeight="1" thickBot="1" x14ac:dyDescent="0.3">
      <c r="B8" s="528"/>
      <c r="C8" s="531"/>
      <c r="D8" s="365" t="s">
        <v>57</v>
      </c>
      <c r="E8" s="365" t="s">
        <v>0</v>
      </c>
      <c r="F8" s="365" t="s">
        <v>57</v>
      </c>
      <c r="G8" s="365" t="s">
        <v>0</v>
      </c>
      <c r="H8" s="365" t="s">
        <v>57</v>
      </c>
      <c r="I8" s="366" t="s">
        <v>0</v>
      </c>
    </row>
    <row r="9" spans="2:9" s="33" customFormat="1" ht="17.25" customHeight="1" thickBot="1" x14ac:dyDescent="0.3">
      <c r="B9" s="345" t="s">
        <v>40</v>
      </c>
      <c r="C9" s="374" t="s">
        <v>41</v>
      </c>
      <c r="D9" s="374" t="s">
        <v>42</v>
      </c>
      <c r="E9" s="374" t="s">
        <v>43</v>
      </c>
      <c r="F9" s="374" t="s">
        <v>44</v>
      </c>
      <c r="G9" s="374" t="s">
        <v>45</v>
      </c>
      <c r="H9" s="374" t="s">
        <v>366</v>
      </c>
      <c r="I9" s="384" t="s">
        <v>367</v>
      </c>
    </row>
    <row r="10" spans="2:9" s="275" customFormat="1" x14ac:dyDescent="0.25">
      <c r="B10" s="381"/>
      <c r="C10" s="382" t="s">
        <v>339</v>
      </c>
      <c r="D10" s="372">
        <f>D11+D20+D26+D30+D32+D34+D41+D47+D51+D65+D69+D73+D77+D94+D99+D102+D109+D111+D116</f>
        <v>0</v>
      </c>
      <c r="E10" s="372">
        <f t="shared" ref="E10:F10" si="0">E11+E20+E26+E30+E32+E34+E41+E47+E51+E65+E69+E73+E77+E94+E99+E102+E109+E111+E116</f>
        <v>0</v>
      </c>
      <c r="F10" s="372">
        <f t="shared" si="0"/>
        <v>0</v>
      </c>
      <c r="G10" s="372">
        <f>G11+G20+G26+G30+G32+G34+G41+G47+G51+G65+G69+G73+G77+G94+G99+G102+G109+G111+G116</f>
        <v>0</v>
      </c>
      <c r="H10" s="372">
        <f>D10+F10</f>
        <v>0</v>
      </c>
      <c r="I10" s="373">
        <f>E10+G10</f>
        <v>0</v>
      </c>
    </row>
    <row r="11" spans="2:9" x14ac:dyDescent="0.2">
      <c r="B11" s="356" t="s">
        <v>3</v>
      </c>
      <c r="C11" s="54" t="s">
        <v>38</v>
      </c>
      <c r="D11" s="56">
        <f>SUM(D12:D19)</f>
        <v>0</v>
      </c>
      <c r="E11" s="56">
        <f t="shared" ref="E11:F11" si="1">SUM(E12:E19)</f>
        <v>0</v>
      </c>
      <c r="F11" s="56">
        <f t="shared" si="1"/>
        <v>0</v>
      </c>
      <c r="G11" s="56">
        <f>SUM(G12:G19)</f>
        <v>0</v>
      </c>
      <c r="H11" s="276">
        <f t="shared" ref="H11:H74" si="2">D11+F11</f>
        <v>0</v>
      </c>
      <c r="I11" s="357">
        <f t="shared" ref="I11:I74" si="3">E11+G11</f>
        <v>0</v>
      </c>
    </row>
    <row r="12" spans="2:9" ht="25.5" x14ac:dyDescent="0.2">
      <c r="B12" s="358" t="s">
        <v>52</v>
      </c>
      <c r="C12" s="37" t="s">
        <v>125</v>
      </c>
      <c r="D12" s="36"/>
      <c r="E12" s="36"/>
      <c r="F12" s="36"/>
      <c r="G12" s="36"/>
      <c r="H12" s="276">
        <f t="shared" si="2"/>
        <v>0</v>
      </c>
      <c r="I12" s="357">
        <f t="shared" si="3"/>
        <v>0</v>
      </c>
    </row>
    <row r="13" spans="2:9" ht="25.5" x14ac:dyDescent="0.2">
      <c r="B13" s="358" t="s">
        <v>126</v>
      </c>
      <c r="C13" s="37" t="s">
        <v>127</v>
      </c>
      <c r="D13" s="36"/>
      <c r="E13" s="36"/>
      <c r="F13" s="36"/>
      <c r="G13" s="36"/>
      <c r="H13" s="276">
        <f t="shared" si="2"/>
        <v>0</v>
      </c>
      <c r="I13" s="357">
        <f t="shared" si="3"/>
        <v>0</v>
      </c>
    </row>
    <row r="14" spans="2:9" ht="25.5" x14ac:dyDescent="0.2">
      <c r="B14" s="358" t="s">
        <v>128</v>
      </c>
      <c r="C14" s="37" t="s">
        <v>129</v>
      </c>
      <c r="D14" s="36"/>
      <c r="E14" s="36"/>
      <c r="F14" s="36"/>
      <c r="G14" s="36"/>
      <c r="H14" s="276">
        <f t="shared" si="2"/>
        <v>0</v>
      </c>
      <c r="I14" s="357">
        <f t="shared" si="3"/>
        <v>0</v>
      </c>
    </row>
    <row r="15" spans="2:9" ht="21.75" customHeight="1" x14ac:dyDescent="0.2">
      <c r="B15" s="358" t="s">
        <v>130</v>
      </c>
      <c r="C15" s="37" t="s">
        <v>131</v>
      </c>
      <c r="D15" s="36"/>
      <c r="E15" s="36"/>
      <c r="F15" s="36"/>
      <c r="G15" s="36"/>
      <c r="H15" s="276">
        <f t="shared" si="2"/>
        <v>0</v>
      </c>
      <c r="I15" s="357">
        <f t="shared" si="3"/>
        <v>0</v>
      </c>
    </row>
    <row r="16" spans="2:9" ht="25.5" x14ac:dyDescent="0.2">
      <c r="B16" s="358" t="s">
        <v>132</v>
      </c>
      <c r="C16" s="37" t="s">
        <v>133</v>
      </c>
      <c r="D16" s="36"/>
      <c r="E16" s="36"/>
      <c r="F16" s="36"/>
      <c r="G16" s="36"/>
      <c r="H16" s="276">
        <f t="shared" si="2"/>
        <v>0</v>
      </c>
      <c r="I16" s="357">
        <f t="shared" si="3"/>
        <v>0</v>
      </c>
    </row>
    <row r="17" spans="2:9" x14ac:dyDescent="0.2">
      <c r="B17" s="358" t="s">
        <v>134</v>
      </c>
      <c r="C17" s="37" t="s">
        <v>135</v>
      </c>
      <c r="D17" s="36"/>
      <c r="E17" s="36"/>
      <c r="F17" s="36"/>
      <c r="G17" s="36"/>
      <c r="H17" s="276">
        <f t="shared" si="2"/>
        <v>0</v>
      </c>
      <c r="I17" s="357">
        <f t="shared" si="3"/>
        <v>0</v>
      </c>
    </row>
    <row r="18" spans="2:9" x14ac:dyDescent="0.2">
      <c r="B18" s="358" t="s">
        <v>136</v>
      </c>
      <c r="C18" s="37" t="s">
        <v>137</v>
      </c>
      <c r="D18" s="36"/>
      <c r="E18" s="36"/>
      <c r="F18" s="36"/>
      <c r="G18" s="36"/>
      <c r="H18" s="276">
        <f t="shared" si="2"/>
        <v>0</v>
      </c>
      <c r="I18" s="357">
        <f t="shared" si="3"/>
        <v>0</v>
      </c>
    </row>
    <row r="19" spans="2:9" x14ac:dyDescent="0.2">
      <c r="B19" s="358" t="s">
        <v>138</v>
      </c>
      <c r="C19" s="37" t="s">
        <v>139</v>
      </c>
      <c r="D19" s="36"/>
      <c r="E19" s="36"/>
      <c r="F19" s="36"/>
      <c r="G19" s="36"/>
      <c r="H19" s="276">
        <f t="shared" si="2"/>
        <v>0</v>
      </c>
      <c r="I19" s="357">
        <f t="shared" si="3"/>
        <v>0</v>
      </c>
    </row>
    <row r="20" spans="2:9" x14ac:dyDescent="0.2">
      <c r="B20" s="356" t="s">
        <v>7</v>
      </c>
      <c r="C20" s="54" t="s">
        <v>4</v>
      </c>
      <c r="D20" s="56">
        <f>SUM(D21:D25)</f>
        <v>0</v>
      </c>
      <c r="E20" s="56">
        <f t="shared" ref="E20:G20" si="4">SUM(E21:E25)</f>
        <v>0</v>
      </c>
      <c r="F20" s="56">
        <f t="shared" si="4"/>
        <v>0</v>
      </c>
      <c r="G20" s="56">
        <f t="shared" si="4"/>
        <v>0</v>
      </c>
      <c r="H20" s="276">
        <f t="shared" si="2"/>
        <v>0</v>
      </c>
      <c r="I20" s="357">
        <f t="shared" si="3"/>
        <v>0</v>
      </c>
    </row>
    <row r="21" spans="2:9" ht="25.5" x14ac:dyDescent="0.2">
      <c r="B21" s="359" t="s">
        <v>140</v>
      </c>
      <c r="C21" s="37" t="s">
        <v>141</v>
      </c>
      <c r="D21" s="36"/>
      <c r="E21" s="36"/>
      <c r="F21" s="36"/>
      <c r="G21" s="36"/>
      <c r="H21" s="276">
        <f t="shared" si="2"/>
        <v>0</v>
      </c>
      <c r="I21" s="357">
        <f t="shared" si="3"/>
        <v>0</v>
      </c>
    </row>
    <row r="22" spans="2:9" ht="25.5" x14ac:dyDescent="0.2">
      <c r="B22" s="359" t="s">
        <v>142</v>
      </c>
      <c r="C22" s="37" t="s">
        <v>143</v>
      </c>
      <c r="D22" s="36"/>
      <c r="E22" s="36"/>
      <c r="F22" s="36"/>
      <c r="G22" s="36"/>
      <c r="H22" s="276">
        <f t="shared" si="2"/>
        <v>0</v>
      </c>
      <c r="I22" s="357">
        <f t="shared" si="3"/>
        <v>0</v>
      </c>
    </row>
    <row r="23" spans="2:9" ht="25.5" x14ac:dyDescent="0.2">
      <c r="B23" s="359" t="s">
        <v>144</v>
      </c>
      <c r="C23" s="37" t="s">
        <v>145</v>
      </c>
      <c r="D23" s="36"/>
      <c r="E23" s="36"/>
      <c r="F23" s="36"/>
      <c r="G23" s="36"/>
      <c r="H23" s="276">
        <f t="shared" si="2"/>
        <v>0</v>
      </c>
      <c r="I23" s="357">
        <f t="shared" si="3"/>
        <v>0</v>
      </c>
    </row>
    <row r="24" spans="2:9" x14ac:dyDescent="0.2">
      <c r="B24" s="359" t="s">
        <v>146</v>
      </c>
      <c r="C24" s="38" t="s">
        <v>147</v>
      </c>
      <c r="D24" s="36"/>
      <c r="E24" s="36"/>
      <c r="F24" s="36"/>
      <c r="G24" s="36"/>
      <c r="H24" s="276">
        <f t="shared" si="2"/>
        <v>0</v>
      </c>
      <c r="I24" s="357">
        <f t="shared" si="3"/>
        <v>0</v>
      </c>
    </row>
    <row r="25" spans="2:9" x14ac:dyDescent="0.2">
      <c r="B25" s="359" t="s">
        <v>148</v>
      </c>
      <c r="C25" s="38" t="s">
        <v>149</v>
      </c>
      <c r="D25" s="36"/>
      <c r="E25" s="36"/>
      <c r="F25" s="36"/>
      <c r="G25" s="36"/>
      <c r="H25" s="276">
        <f t="shared" si="2"/>
        <v>0</v>
      </c>
      <c r="I25" s="357">
        <f t="shared" si="3"/>
        <v>0</v>
      </c>
    </row>
    <row r="26" spans="2:9" x14ac:dyDescent="0.2">
      <c r="B26" s="356" t="s">
        <v>8</v>
      </c>
      <c r="C26" s="54" t="s">
        <v>5</v>
      </c>
      <c r="D26" s="56">
        <f>SUM(D27:D29)</f>
        <v>0</v>
      </c>
      <c r="E26" s="56">
        <f t="shared" ref="E26:G26" si="5">SUM(E27:E29)</f>
        <v>0</v>
      </c>
      <c r="F26" s="56">
        <f t="shared" si="5"/>
        <v>0</v>
      </c>
      <c r="G26" s="56">
        <f t="shared" si="5"/>
        <v>0</v>
      </c>
      <c r="H26" s="276">
        <f t="shared" si="2"/>
        <v>0</v>
      </c>
      <c r="I26" s="357">
        <f t="shared" si="3"/>
        <v>0</v>
      </c>
    </row>
    <row r="27" spans="2:9" x14ac:dyDescent="0.2">
      <c r="B27" s="359" t="s">
        <v>150</v>
      </c>
      <c r="C27" s="37" t="s">
        <v>151</v>
      </c>
      <c r="D27" s="36"/>
      <c r="E27" s="36"/>
      <c r="F27" s="36"/>
      <c r="G27" s="36"/>
      <c r="H27" s="276">
        <f t="shared" si="2"/>
        <v>0</v>
      </c>
      <c r="I27" s="357">
        <f t="shared" si="3"/>
        <v>0</v>
      </c>
    </row>
    <row r="28" spans="2:9" x14ac:dyDescent="0.2">
      <c r="B28" s="359" t="s">
        <v>152</v>
      </c>
      <c r="C28" s="37" t="s">
        <v>153</v>
      </c>
      <c r="D28" s="36"/>
      <c r="E28" s="36"/>
      <c r="F28" s="36"/>
      <c r="G28" s="36"/>
      <c r="H28" s="276">
        <f t="shared" si="2"/>
        <v>0</v>
      </c>
      <c r="I28" s="357">
        <f t="shared" si="3"/>
        <v>0</v>
      </c>
    </row>
    <row r="29" spans="2:9" x14ac:dyDescent="0.2">
      <c r="B29" s="359" t="s">
        <v>154</v>
      </c>
      <c r="C29" s="37" t="s">
        <v>155</v>
      </c>
      <c r="D29" s="36"/>
      <c r="E29" s="36"/>
      <c r="F29" s="36"/>
      <c r="G29" s="36"/>
      <c r="H29" s="276">
        <f t="shared" si="2"/>
        <v>0</v>
      </c>
      <c r="I29" s="357">
        <f t="shared" si="3"/>
        <v>0</v>
      </c>
    </row>
    <row r="30" spans="2:9" x14ac:dyDescent="0.2">
      <c r="B30" s="356" t="s">
        <v>9</v>
      </c>
      <c r="C30" s="54" t="s">
        <v>6</v>
      </c>
      <c r="D30" s="56">
        <f>D31</f>
        <v>0</v>
      </c>
      <c r="E30" s="56">
        <f t="shared" ref="E30:G30" si="6">E31</f>
        <v>0</v>
      </c>
      <c r="F30" s="56">
        <f t="shared" si="6"/>
        <v>0</v>
      </c>
      <c r="G30" s="56">
        <f t="shared" si="6"/>
        <v>0</v>
      </c>
      <c r="H30" s="276">
        <f t="shared" si="2"/>
        <v>0</v>
      </c>
      <c r="I30" s="357">
        <f t="shared" si="3"/>
        <v>0</v>
      </c>
    </row>
    <row r="31" spans="2:9" x14ac:dyDescent="0.2">
      <c r="B31" s="359" t="s">
        <v>156</v>
      </c>
      <c r="C31" s="37" t="s">
        <v>157</v>
      </c>
      <c r="D31" s="36"/>
      <c r="E31" s="36"/>
      <c r="F31" s="36"/>
      <c r="G31" s="36"/>
      <c r="H31" s="276">
        <f t="shared" si="2"/>
        <v>0</v>
      </c>
      <c r="I31" s="357">
        <f t="shared" si="3"/>
        <v>0</v>
      </c>
    </row>
    <row r="32" spans="2:9" x14ac:dyDescent="0.2">
      <c r="B32" s="356" t="s">
        <v>10</v>
      </c>
      <c r="C32" s="54" t="s">
        <v>53</v>
      </c>
      <c r="D32" s="56">
        <f>D33</f>
        <v>0</v>
      </c>
      <c r="E32" s="56">
        <f t="shared" ref="E32:G32" si="7">E33</f>
        <v>0</v>
      </c>
      <c r="F32" s="56">
        <f t="shared" si="7"/>
        <v>0</v>
      </c>
      <c r="G32" s="56">
        <f t="shared" si="7"/>
        <v>0</v>
      </c>
      <c r="H32" s="276">
        <f t="shared" si="2"/>
        <v>0</v>
      </c>
      <c r="I32" s="357">
        <f t="shared" si="3"/>
        <v>0</v>
      </c>
    </row>
    <row r="33" spans="2:9" x14ac:dyDescent="0.2">
      <c r="B33" s="359" t="s">
        <v>158</v>
      </c>
      <c r="C33" s="37" t="s">
        <v>159</v>
      </c>
      <c r="D33" s="36"/>
      <c r="E33" s="36"/>
      <c r="F33" s="36"/>
      <c r="G33" s="36"/>
      <c r="H33" s="276">
        <f t="shared" si="2"/>
        <v>0</v>
      </c>
      <c r="I33" s="357">
        <f t="shared" si="3"/>
        <v>0</v>
      </c>
    </row>
    <row r="34" spans="2:9" x14ac:dyDescent="0.2">
      <c r="B34" s="356" t="s">
        <v>11</v>
      </c>
      <c r="C34" s="54" t="s">
        <v>19</v>
      </c>
      <c r="D34" s="56">
        <f>SUM(D35:D40)</f>
        <v>0</v>
      </c>
      <c r="E34" s="56">
        <f t="shared" ref="E34:G34" si="8">SUM(E35:E40)</f>
        <v>0</v>
      </c>
      <c r="F34" s="56">
        <f t="shared" si="8"/>
        <v>0</v>
      </c>
      <c r="G34" s="56">
        <f t="shared" si="8"/>
        <v>0</v>
      </c>
      <c r="H34" s="276">
        <f t="shared" si="2"/>
        <v>0</v>
      </c>
      <c r="I34" s="357">
        <f t="shared" si="3"/>
        <v>0</v>
      </c>
    </row>
    <row r="35" spans="2:9" x14ac:dyDescent="0.2">
      <c r="B35" s="359" t="s">
        <v>160</v>
      </c>
      <c r="C35" s="39" t="s">
        <v>161</v>
      </c>
      <c r="D35" s="36"/>
      <c r="E35" s="36"/>
      <c r="F35" s="36"/>
      <c r="G35" s="36"/>
      <c r="H35" s="276">
        <f t="shared" si="2"/>
        <v>0</v>
      </c>
      <c r="I35" s="357">
        <f t="shared" si="3"/>
        <v>0</v>
      </c>
    </row>
    <row r="36" spans="2:9" x14ac:dyDescent="0.2">
      <c r="B36" s="359" t="s">
        <v>162</v>
      </c>
      <c r="C36" s="40" t="s">
        <v>163</v>
      </c>
      <c r="D36" s="36"/>
      <c r="E36" s="36"/>
      <c r="F36" s="36"/>
      <c r="G36" s="36"/>
      <c r="H36" s="276">
        <f t="shared" si="2"/>
        <v>0</v>
      </c>
      <c r="I36" s="357">
        <f t="shared" si="3"/>
        <v>0</v>
      </c>
    </row>
    <row r="37" spans="2:9" x14ac:dyDescent="0.2">
      <c r="B37" s="359" t="s">
        <v>164</v>
      </c>
      <c r="C37" s="40" t="s">
        <v>165</v>
      </c>
      <c r="D37" s="36"/>
      <c r="E37" s="36"/>
      <c r="F37" s="36"/>
      <c r="G37" s="36"/>
      <c r="H37" s="276">
        <f t="shared" si="2"/>
        <v>0</v>
      </c>
      <c r="I37" s="357">
        <f t="shared" si="3"/>
        <v>0</v>
      </c>
    </row>
    <row r="38" spans="2:9" x14ac:dyDescent="0.2">
      <c r="B38" s="359" t="s">
        <v>166</v>
      </c>
      <c r="C38" s="40" t="s">
        <v>167</v>
      </c>
      <c r="D38" s="36"/>
      <c r="E38" s="36"/>
      <c r="F38" s="36"/>
      <c r="G38" s="36"/>
      <c r="H38" s="276">
        <f t="shared" si="2"/>
        <v>0</v>
      </c>
      <c r="I38" s="357">
        <f t="shared" si="3"/>
        <v>0</v>
      </c>
    </row>
    <row r="39" spans="2:9" x14ac:dyDescent="0.2">
      <c r="B39" s="359" t="s">
        <v>168</v>
      </c>
      <c r="C39" s="40" t="s">
        <v>169</v>
      </c>
      <c r="D39" s="36"/>
      <c r="E39" s="36"/>
      <c r="F39" s="36"/>
      <c r="G39" s="36"/>
      <c r="H39" s="276">
        <f t="shared" si="2"/>
        <v>0</v>
      </c>
      <c r="I39" s="357">
        <f t="shared" si="3"/>
        <v>0</v>
      </c>
    </row>
    <row r="40" spans="2:9" x14ac:dyDescent="0.2">
      <c r="B40" s="359" t="s">
        <v>170</v>
      </c>
      <c r="C40" s="40" t="s">
        <v>171</v>
      </c>
      <c r="D40" s="36"/>
      <c r="E40" s="36"/>
      <c r="F40" s="36"/>
      <c r="G40" s="36"/>
      <c r="H40" s="276">
        <f t="shared" si="2"/>
        <v>0</v>
      </c>
      <c r="I40" s="357">
        <f t="shared" si="3"/>
        <v>0</v>
      </c>
    </row>
    <row r="41" spans="2:9" x14ac:dyDescent="0.2">
      <c r="B41" s="356" t="s">
        <v>12</v>
      </c>
      <c r="C41" s="54" t="s">
        <v>20</v>
      </c>
      <c r="D41" s="56">
        <f>SUM(D42:D46)</f>
        <v>0</v>
      </c>
      <c r="E41" s="56">
        <f t="shared" ref="E41:G41" si="9">SUM(E42:E46)</f>
        <v>0</v>
      </c>
      <c r="F41" s="56">
        <f t="shared" si="9"/>
        <v>0</v>
      </c>
      <c r="G41" s="56">
        <f t="shared" si="9"/>
        <v>0</v>
      </c>
      <c r="H41" s="276">
        <f t="shared" si="2"/>
        <v>0</v>
      </c>
      <c r="I41" s="357">
        <f t="shared" si="3"/>
        <v>0</v>
      </c>
    </row>
    <row r="42" spans="2:9" x14ac:dyDescent="0.2">
      <c r="B42" s="359" t="s">
        <v>172</v>
      </c>
      <c r="C42" s="40" t="s">
        <v>173</v>
      </c>
      <c r="D42" s="36"/>
      <c r="E42" s="36"/>
      <c r="F42" s="36"/>
      <c r="G42" s="36"/>
      <c r="H42" s="276">
        <f t="shared" si="2"/>
        <v>0</v>
      </c>
      <c r="I42" s="357">
        <f t="shared" si="3"/>
        <v>0</v>
      </c>
    </row>
    <row r="43" spans="2:9" x14ac:dyDescent="0.2">
      <c r="B43" s="359" t="s">
        <v>174</v>
      </c>
      <c r="C43" s="40" t="s">
        <v>175</v>
      </c>
      <c r="D43" s="36"/>
      <c r="E43" s="36"/>
      <c r="F43" s="36"/>
      <c r="G43" s="36"/>
      <c r="H43" s="276">
        <f t="shared" si="2"/>
        <v>0</v>
      </c>
      <c r="I43" s="357">
        <f t="shared" si="3"/>
        <v>0</v>
      </c>
    </row>
    <row r="44" spans="2:9" x14ac:dyDescent="0.2">
      <c r="B44" s="359" t="s">
        <v>176</v>
      </c>
      <c r="C44" s="40" t="s">
        <v>177</v>
      </c>
      <c r="D44" s="36"/>
      <c r="E44" s="36"/>
      <c r="F44" s="36"/>
      <c r="G44" s="36"/>
      <c r="H44" s="276">
        <f t="shared" si="2"/>
        <v>0</v>
      </c>
      <c r="I44" s="357">
        <f t="shared" si="3"/>
        <v>0</v>
      </c>
    </row>
    <row r="45" spans="2:9" x14ac:dyDescent="0.2">
      <c r="B45" s="359" t="s">
        <v>178</v>
      </c>
      <c r="C45" s="40" t="s">
        <v>179</v>
      </c>
      <c r="D45" s="36"/>
      <c r="E45" s="36"/>
      <c r="F45" s="36"/>
      <c r="G45" s="36"/>
      <c r="H45" s="276">
        <f t="shared" si="2"/>
        <v>0</v>
      </c>
      <c r="I45" s="357">
        <f t="shared" si="3"/>
        <v>0</v>
      </c>
    </row>
    <row r="46" spans="2:9" x14ac:dyDescent="0.2">
      <c r="B46" s="359" t="s">
        <v>180</v>
      </c>
      <c r="C46" s="40" t="s">
        <v>181</v>
      </c>
      <c r="D46" s="36"/>
      <c r="E46" s="36"/>
      <c r="F46" s="36"/>
      <c r="G46" s="36"/>
      <c r="H46" s="276">
        <f t="shared" si="2"/>
        <v>0</v>
      </c>
      <c r="I46" s="357">
        <f t="shared" si="3"/>
        <v>0</v>
      </c>
    </row>
    <row r="47" spans="2:9" x14ac:dyDescent="0.2">
      <c r="B47" s="356" t="s">
        <v>13</v>
      </c>
      <c r="C47" s="54" t="s">
        <v>21</v>
      </c>
      <c r="D47" s="56">
        <f>SUM(D48:D50)</f>
        <v>0</v>
      </c>
      <c r="E47" s="56">
        <f t="shared" ref="E47:G47" si="10">SUM(E48:E50)</f>
        <v>0</v>
      </c>
      <c r="F47" s="56">
        <f t="shared" si="10"/>
        <v>0</v>
      </c>
      <c r="G47" s="56">
        <f t="shared" si="10"/>
        <v>0</v>
      </c>
      <c r="H47" s="276">
        <f t="shared" si="2"/>
        <v>0</v>
      </c>
      <c r="I47" s="357">
        <f t="shared" si="3"/>
        <v>0</v>
      </c>
    </row>
    <row r="48" spans="2:9" x14ac:dyDescent="0.2">
      <c r="B48" s="359" t="s">
        <v>182</v>
      </c>
      <c r="C48" s="37" t="s">
        <v>183</v>
      </c>
      <c r="D48" s="36"/>
      <c r="E48" s="36"/>
      <c r="F48" s="36"/>
      <c r="G48" s="36"/>
      <c r="H48" s="276">
        <f t="shared" si="2"/>
        <v>0</v>
      </c>
      <c r="I48" s="357">
        <f t="shared" si="3"/>
        <v>0</v>
      </c>
    </row>
    <row r="49" spans="2:9" x14ac:dyDescent="0.2">
      <c r="B49" s="359" t="s">
        <v>184</v>
      </c>
      <c r="C49" s="37" t="s">
        <v>185</v>
      </c>
      <c r="D49" s="36"/>
      <c r="E49" s="36"/>
      <c r="F49" s="36"/>
      <c r="G49" s="36"/>
      <c r="H49" s="276">
        <f t="shared" si="2"/>
        <v>0</v>
      </c>
      <c r="I49" s="357">
        <f t="shared" si="3"/>
        <v>0</v>
      </c>
    </row>
    <row r="50" spans="2:9" x14ac:dyDescent="0.2">
      <c r="B50" s="359" t="s">
        <v>186</v>
      </c>
      <c r="C50" s="37" t="s">
        <v>187</v>
      </c>
      <c r="D50" s="36"/>
      <c r="E50" s="36"/>
      <c r="F50" s="36"/>
      <c r="G50" s="36"/>
      <c r="H50" s="276">
        <f t="shared" si="2"/>
        <v>0</v>
      </c>
      <c r="I50" s="357">
        <f t="shared" si="3"/>
        <v>0</v>
      </c>
    </row>
    <row r="51" spans="2:9" x14ac:dyDescent="0.2">
      <c r="B51" s="356" t="s">
        <v>14</v>
      </c>
      <c r="C51" s="54" t="s">
        <v>22</v>
      </c>
      <c r="D51" s="56">
        <f>SUM(D52:D64)</f>
        <v>0</v>
      </c>
      <c r="E51" s="56">
        <f t="shared" ref="E51:G51" si="11">SUM(E52:E64)</f>
        <v>0</v>
      </c>
      <c r="F51" s="56">
        <f t="shared" si="11"/>
        <v>0</v>
      </c>
      <c r="G51" s="56">
        <f t="shared" si="11"/>
        <v>0</v>
      </c>
      <c r="H51" s="276">
        <f t="shared" si="2"/>
        <v>0</v>
      </c>
      <c r="I51" s="357">
        <f t="shared" si="3"/>
        <v>0</v>
      </c>
    </row>
    <row r="52" spans="2:9" x14ac:dyDescent="0.2">
      <c r="B52" s="359" t="s">
        <v>188</v>
      </c>
      <c r="C52" s="37" t="s">
        <v>189</v>
      </c>
      <c r="D52" s="36"/>
      <c r="E52" s="36"/>
      <c r="F52" s="36"/>
      <c r="G52" s="36"/>
      <c r="H52" s="276">
        <f t="shared" si="2"/>
        <v>0</v>
      </c>
      <c r="I52" s="357">
        <f t="shared" si="3"/>
        <v>0</v>
      </c>
    </row>
    <row r="53" spans="2:9" x14ac:dyDescent="0.2">
      <c r="B53" s="359" t="s">
        <v>190</v>
      </c>
      <c r="C53" s="37" t="s">
        <v>191</v>
      </c>
      <c r="D53" s="36"/>
      <c r="E53" s="36"/>
      <c r="F53" s="36"/>
      <c r="G53" s="36"/>
      <c r="H53" s="276">
        <f t="shared" si="2"/>
        <v>0</v>
      </c>
      <c r="I53" s="357">
        <f t="shared" si="3"/>
        <v>0</v>
      </c>
    </row>
    <row r="54" spans="2:9" x14ac:dyDescent="0.2">
      <c r="B54" s="359" t="s">
        <v>192</v>
      </c>
      <c r="C54" s="37" t="s">
        <v>193</v>
      </c>
      <c r="D54" s="36"/>
      <c r="E54" s="36"/>
      <c r="F54" s="36"/>
      <c r="G54" s="36"/>
      <c r="H54" s="276">
        <f t="shared" si="2"/>
        <v>0</v>
      </c>
      <c r="I54" s="357">
        <f t="shared" si="3"/>
        <v>0</v>
      </c>
    </row>
    <row r="55" spans="2:9" x14ac:dyDescent="0.2">
      <c r="B55" s="359" t="s">
        <v>194</v>
      </c>
      <c r="C55" s="37" t="s">
        <v>195</v>
      </c>
      <c r="D55" s="36"/>
      <c r="E55" s="36"/>
      <c r="F55" s="36"/>
      <c r="G55" s="36"/>
      <c r="H55" s="276">
        <f t="shared" si="2"/>
        <v>0</v>
      </c>
      <c r="I55" s="357">
        <f t="shared" si="3"/>
        <v>0</v>
      </c>
    </row>
    <row r="56" spans="2:9" x14ac:dyDescent="0.2">
      <c r="B56" s="359" t="s">
        <v>196</v>
      </c>
      <c r="C56" s="37" t="s">
        <v>197</v>
      </c>
      <c r="D56" s="36"/>
      <c r="E56" s="36"/>
      <c r="F56" s="36"/>
      <c r="G56" s="36"/>
      <c r="H56" s="276">
        <f t="shared" si="2"/>
        <v>0</v>
      </c>
      <c r="I56" s="357">
        <f t="shared" si="3"/>
        <v>0</v>
      </c>
    </row>
    <row r="57" spans="2:9" x14ac:dyDescent="0.2">
      <c r="B57" s="359" t="s">
        <v>198</v>
      </c>
      <c r="C57" s="37" t="s">
        <v>199</v>
      </c>
      <c r="D57" s="36"/>
      <c r="E57" s="36"/>
      <c r="F57" s="36"/>
      <c r="G57" s="36"/>
      <c r="H57" s="276">
        <f t="shared" si="2"/>
        <v>0</v>
      </c>
      <c r="I57" s="357">
        <f t="shared" si="3"/>
        <v>0</v>
      </c>
    </row>
    <row r="58" spans="2:9" x14ac:dyDescent="0.2">
      <c r="B58" s="359" t="s">
        <v>200</v>
      </c>
      <c r="C58" s="37" t="s">
        <v>201</v>
      </c>
      <c r="D58" s="36"/>
      <c r="E58" s="36"/>
      <c r="F58" s="36"/>
      <c r="G58" s="36"/>
      <c r="H58" s="276">
        <f t="shared" si="2"/>
        <v>0</v>
      </c>
      <c r="I58" s="357">
        <f t="shared" si="3"/>
        <v>0</v>
      </c>
    </row>
    <row r="59" spans="2:9" x14ac:dyDescent="0.2">
      <c r="B59" s="359" t="s">
        <v>202</v>
      </c>
      <c r="C59" s="37" t="s">
        <v>203</v>
      </c>
      <c r="D59" s="36"/>
      <c r="E59" s="36"/>
      <c r="F59" s="36"/>
      <c r="G59" s="36"/>
      <c r="H59" s="276">
        <f t="shared" si="2"/>
        <v>0</v>
      </c>
      <c r="I59" s="357">
        <f t="shared" si="3"/>
        <v>0</v>
      </c>
    </row>
    <row r="60" spans="2:9" x14ac:dyDescent="0.2">
      <c r="B60" s="359" t="s">
        <v>204</v>
      </c>
      <c r="C60" s="37" t="s">
        <v>205</v>
      </c>
      <c r="D60" s="36"/>
      <c r="E60" s="36"/>
      <c r="F60" s="36"/>
      <c r="G60" s="36"/>
      <c r="H60" s="276">
        <f t="shared" si="2"/>
        <v>0</v>
      </c>
      <c r="I60" s="357">
        <f t="shared" si="3"/>
        <v>0</v>
      </c>
    </row>
    <row r="61" spans="2:9" x14ac:dyDescent="0.2">
      <c r="B61" s="359" t="s">
        <v>206</v>
      </c>
      <c r="C61" s="37" t="s">
        <v>207</v>
      </c>
      <c r="D61" s="36"/>
      <c r="E61" s="36"/>
      <c r="F61" s="36"/>
      <c r="G61" s="36"/>
      <c r="H61" s="276">
        <f t="shared" si="2"/>
        <v>0</v>
      </c>
      <c r="I61" s="357">
        <f t="shared" si="3"/>
        <v>0</v>
      </c>
    </row>
    <row r="62" spans="2:9" x14ac:dyDescent="0.2">
      <c r="B62" s="359" t="s">
        <v>208</v>
      </c>
      <c r="C62" s="37" t="s">
        <v>209</v>
      </c>
      <c r="D62" s="36"/>
      <c r="E62" s="36"/>
      <c r="F62" s="36"/>
      <c r="G62" s="36"/>
      <c r="H62" s="276">
        <f t="shared" si="2"/>
        <v>0</v>
      </c>
      <c r="I62" s="357">
        <f t="shared" si="3"/>
        <v>0</v>
      </c>
    </row>
    <row r="63" spans="2:9" x14ac:dyDescent="0.2">
      <c r="B63" s="359" t="s">
        <v>210</v>
      </c>
      <c r="C63" s="37" t="s">
        <v>211</v>
      </c>
      <c r="D63" s="36"/>
      <c r="E63" s="36"/>
      <c r="F63" s="36"/>
      <c r="G63" s="36"/>
      <c r="H63" s="276">
        <f t="shared" si="2"/>
        <v>0</v>
      </c>
      <c r="I63" s="357">
        <f t="shared" si="3"/>
        <v>0</v>
      </c>
    </row>
    <row r="64" spans="2:9" x14ac:dyDescent="0.2">
      <c r="B64" s="359" t="s">
        <v>212</v>
      </c>
      <c r="C64" s="37" t="s">
        <v>22</v>
      </c>
      <c r="D64" s="36"/>
      <c r="E64" s="36"/>
      <c r="F64" s="36"/>
      <c r="G64" s="36"/>
      <c r="H64" s="276">
        <f t="shared" si="2"/>
        <v>0</v>
      </c>
      <c r="I64" s="357">
        <f t="shared" si="3"/>
        <v>0</v>
      </c>
    </row>
    <row r="65" spans="2:9" x14ac:dyDescent="0.2">
      <c r="B65" s="356" t="s">
        <v>15</v>
      </c>
      <c r="C65" s="54" t="s">
        <v>23</v>
      </c>
      <c r="D65" s="56">
        <f>SUM(D66:D68)</f>
        <v>0</v>
      </c>
      <c r="E65" s="56">
        <f t="shared" ref="E65:G65" si="12">SUM(E66:E68)</f>
        <v>0</v>
      </c>
      <c r="F65" s="56">
        <f t="shared" si="12"/>
        <v>0</v>
      </c>
      <c r="G65" s="56">
        <f t="shared" si="12"/>
        <v>0</v>
      </c>
      <c r="H65" s="276">
        <f t="shared" si="2"/>
        <v>0</v>
      </c>
      <c r="I65" s="357">
        <f t="shared" si="3"/>
        <v>0</v>
      </c>
    </row>
    <row r="66" spans="2:9" ht="25.5" x14ac:dyDescent="0.2">
      <c r="B66" s="359" t="s">
        <v>213</v>
      </c>
      <c r="C66" s="37" t="s">
        <v>214</v>
      </c>
      <c r="D66" s="36"/>
      <c r="E66" s="36"/>
      <c r="F66" s="36"/>
      <c r="G66" s="36"/>
      <c r="H66" s="276">
        <f t="shared" si="2"/>
        <v>0</v>
      </c>
      <c r="I66" s="357">
        <f t="shared" si="3"/>
        <v>0</v>
      </c>
    </row>
    <row r="67" spans="2:9" ht="25.5" x14ac:dyDescent="0.2">
      <c r="B67" s="359" t="s">
        <v>215</v>
      </c>
      <c r="C67" s="37" t="s">
        <v>216</v>
      </c>
      <c r="D67" s="36"/>
      <c r="E67" s="36"/>
      <c r="F67" s="36"/>
      <c r="G67" s="36"/>
      <c r="H67" s="276">
        <f t="shared" si="2"/>
        <v>0</v>
      </c>
      <c r="I67" s="357">
        <f t="shared" si="3"/>
        <v>0</v>
      </c>
    </row>
    <row r="68" spans="2:9" x14ac:dyDescent="0.2">
      <c r="B68" s="359" t="s">
        <v>217</v>
      </c>
      <c r="C68" s="37" t="s">
        <v>218</v>
      </c>
      <c r="D68" s="36"/>
      <c r="E68" s="36"/>
      <c r="F68" s="36"/>
      <c r="G68" s="36"/>
      <c r="H68" s="276">
        <f t="shared" si="2"/>
        <v>0</v>
      </c>
      <c r="I68" s="357">
        <f t="shared" si="3"/>
        <v>0</v>
      </c>
    </row>
    <row r="69" spans="2:9" x14ac:dyDescent="0.2">
      <c r="B69" s="356" t="s">
        <v>16</v>
      </c>
      <c r="C69" s="54" t="s">
        <v>24</v>
      </c>
      <c r="D69" s="56">
        <f>SUM(D70:D72)</f>
        <v>0</v>
      </c>
      <c r="E69" s="56">
        <f t="shared" ref="E69:G69" si="13">SUM(E70:E72)</f>
        <v>0</v>
      </c>
      <c r="F69" s="56">
        <f t="shared" si="13"/>
        <v>0</v>
      </c>
      <c r="G69" s="56">
        <f t="shared" si="13"/>
        <v>0</v>
      </c>
      <c r="H69" s="276">
        <f t="shared" si="2"/>
        <v>0</v>
      </c>
      <c r="I69" s="357">
        <f t="shared" si="3"/>
        <v>0</v>
      </c>
    </row>
    <row r="70" spans="2:9" ht="25.5" x14ac:dyDescent="0.2">
      <c r="B70" s="359" t="s">
        <v>54</v>
      </c>
      <c r="C70" s="37" t="s">
        <v>219</v>
      </c>
      <c r="D70" s="36"/>
      <c r="E70" s="36"/>
      <c r="F70" s="36"/>
      <c r="G70" s="36"/>
      <c r="H70" s="276">
        <f t="shared" si="2"/>
        <v>0</v>
      </c>
      <c r="I70" s="357">
        <f t="shared" si="3"/>
        <v>0</v>
      </c>
    </row>
    <row r="71" spans="2:9" x14ac:dyDescent="0.2">
      <c r="B71" s="359" t="s">
        <v>220</v>
      </c>
      <c r="C71" s="37" t="s">
        <v>221</v>
      </c>
      <c r="D71" s="36"/>
      <c r="E71" s="36"/>
      <c r="F71" s="36"/>
      <c r="G71" s="36"/>
      <c r="H71" s="276">
        <f t="shared" si="2"/>
        <v>0</v>
      </c>
      <c r="I71" s="357">
        <f t="shared" si="3"/>
        <v>0</v>
      </c>
    </row>
    <row r="72" spans="2:9" x14ac:dyDescent="0.2">
      <c r="B72" s="359" t="s">
        <v>222</v>
      </c>
      <c r="C72" s="37" t="s">
        <v>223</v>
      </c>
      <c r="D72" s="36"/>
      <c r="E72" s="36"/>
      <c r="F72" s="36"/>
      <c r="G72" s="36"/>
      <c r="H72" s="276">
        <f t="shared" si="2"/>
        <v>0</v>
      </c>
      <c r="I72" s="357">
        <f t="shared" si="3"/>
        <v>0</v>
      </c>
    </row>
    <row r="73" spans="2:9" x14ac:dyDescent="0.2">
      <c r="B73" s="356" t="s">
        <v>17</v>
      </c>
      <c r="C73" s="54" t="s">
        <v>25</v>
      </c>
      <c r="D73" s="56">
        <f>SUM(D74:D76)</f>
        <v>0</v>
      </c>
      <c r="E73" s="56">
        <f t="shared" ref="E73:G73" si="14">SUM(E74:E76)</f>
        <v>0</v>
      </c>
      <c r="F73" s="56">
        <f t="shared" si="14"/>
        <v>0</v>
      </c>
      <c r="G73" s="56">
        <f t="shared" si="14"/>
        <v>0</v>
      </c>
      <c r="H73" s="276">
        <f t="shared" si="2"/>
        <v>0</v>
      </c>
      <c r="I73" s="357">
        <f t="shared" si="3"/>
        <v>0</v>
      </c>
    </row>
    <row r="74" spans="2:9" ht="25.5" x14ac:dyDescent="0.2">
      <c r="B74" s="359" t="s">
        <v>55</v>
      </c>
      <c r="C74" s="37" t="s">
        <v>224</v>
      </c>
      <c r="D74" s="36"/>
      <c r="E74" s="36"/>
      <c r="F74" s="36"/>
      <c r="G74" s="36"/>
      <c r="H74" s="276">
        <f t="shared" si="2"/>
        <v>0</v>
      </c>
      <c r="I74" s="357">
        <f t="shared" si="3"/>
        <v>0</v>
      </c>
    </row>
    <row r="75" spans="2:9" x14ac:dyDescent="0.2">
      <c r="B75" s="359" t="s">
        <v>225</v>
      </c>
      <c r="C75" s="37" t="s">
        <v>221</v>
      </c>
      <c r="D75" s="36"/>
      <c r="E75" s="36"/>
      <c r="F75" s="36"/>
      <c r="G75" s="36"/>
      <c r="H75" s="276">
        <f t="shared" ref="H75:H116" si="15">D75+F75</f>
        <v>0</v>
      </c>
      <c r="I75" s="357">
        <f t="shared" ref="I75:I116" si="16">E75+G75</f>
        <v>0</v>
      </c>
    </row>
    <row r="76" spans="2:9" x14ac:dyDescent="0.2">
      <c r="B76" s="359" t="s">
        <v>226</v>
      </c>
      <c r="C76" s="37" t="s">
        <v>227</v>
      </c>
      <c r="D76" s="36"/>
      <c r="E76" s="36"/>
      <c r="F76" s="36"/>
      <c r="G76" s="36"/>
      <c r="H76" s="276">
        <f t="shared" si="15"/>
        <v>0</v>
      </c>
      <c r="I76" s="357">
        <f t="shared" si="16"/>
        <v>0</v>
      </c>
    </row>
    <row r="77" spans="2:9" x14ac:dyDescent="0.2">
      <c r="B77" s="356" t="s">
        <v>18</v>
      </c>
      <c r="C77" s="54" t="s">
        <v>26</v>
      </c>
      <c r="D77" s="56">
        <f>SUM(D78:D93)</f>
        <v>0</v>
      </c>
      <c r="E77" s="56">
        <f t="shared" ref="E77:G77" si="17">SUM(E78:E93)</f>
        <v>0</v>
      </c>
      <c r="F77" s="56">
        <f t="shared" si="17"/>
        <v>0</v>
      </c>
      <c r="G77" s="56">
        <f t="shared" si="17"/>
        <v>0</v>
      </c>
      <c r="H77" s="276">
        <f t="shared" si="15"/>
        <v>0</v>
      </c>
      <c r="I77" s="357">
        <f t="shared" si="16"/>
        <v>0</v>
      </c>
    </row>
    <row r="78" spans="2:9" x14ac:dyDescent="0.2">
      <c r="B78" s="359" t="s">
        <v>228</v>
      </c>
      <c r="C78" s="37" t="s">
        <v>229</v>
      </c>
      <c r="D78" s="36"/>
      <c r="E78" s="36"/>
      <c r="F78" s="36"/>
      <c r="G78" s="36"/>
      <c r="H78" s="276">
        <f t="shared" si="15"/>
        <v>0</v>
      </c>
      <c r="I78" s="357">
        <f t="shared" si="16"/>
        <v>0</v>
      </c>
    </row>
    <row r="79" spans="2:9" x14ac:dyDescent="0.2">
      <c r="B79" s="359" t="s">
        <v>230</v>
      </c>
      <c r="C79" s="37" t="s">
        <v>231</v>
      </c>
      <c r="D79" s="36"/>
      <c r="E79" s="36"/>
      <c r="F79" s="36"/>
      <c r="G79" s="36"/>
      <c r="H79" s="276">
        <f t="shared" si="15"/>
        <v>0</v>
      </c>
      <c r="I79" s="357">
        <f t="shared" si="16"/>
        <v>0</v>
      </c>
    </row>
    <row r="80" spans="2:9" x14ac:dyDescent="0.2">
      <c r="B80" s="359" t="s">
        <v>232</v>
      </c>
      <c r="C80" s="37" t="s">
        <v>233</v>
      </c>
      <c r="D80" s="36"/>
      <c r="E80" s="36"/>
      <c r="F80" s="36"/>
      <c r="G80" s="36"/>
      <c r="H80" s="276">
        <f t="shared" si="15"/>
        <v>0</v>
      </c>
      <c r="I80" s="357">
        <f t="shared" si="16"/>
        <v>0</v>
      </c>
    </row>
    <row r="81" spans="2:9" x14ac:dyDescent="0.2">
      <c r="B81" s="359" t="s">
        <v>234</v>
      </c>
      <c r="C81" s="37" t="s">
        <v>235</v>
      </c>
      <c r="D81" s="36"/>
      <c r="E81" s="36"/>
      <c r="F81" s="36"/>
      <c r="G81" s="36"/>
      <c r="H81" s="276">
        <f t="shared" si="15"/>
        <v>0</v>
      </c>
      <c r="I81" s="357">
        <f t="shared" si="16"/>
        <v>0</v>
      </c>
    </row>
    <row r="82" spans="2:9" ht="25.5" x14ac:dyDescent="0.2">
      <c r="B82" s="359" t="s">
        <v>236</v>
      </c>
      <c r="C82" s="37" t="s">
        <v>237</v>
      </c>
      <c r="D82" s="36"/>
      <c r="E82" s="36"/>
      <c r="F82" s="36"/>
      <c r="G82" s="36"/>
      <c r="H82" s="276">
        <f t="shared" si="15"/>
        <v>0</v>
      </c>
      <c r="I82" s="357">
        <f t="shared" si="16"/>
        <v>0</v>
      </c>
    </row>
    <row r="83" spans="2:9" x14ac:dyDescent="0.2">
      <c r="B83" s="359" t="s">
        <v>238</v>
      </c>
      <c r="C83" s="37" t="s">
        <v>239</v>
      </c>
      <c r="D83" s="36"/>
      <c r="E83" s="36"/>
      <c r="F83" s="36"/>
      <c r="G83" s="36"/>
      <c r="H83" s="276">
        <f t="shared" si="15"/>
        <v>0</v>
      </c>
      <c r="I83" s="357">
        <f t="shared" si="16"/>
        <v>0</v>
      </c>
    </row>
    <row r="84" spans="2:9" ht="25.5" x14ac:dyDescent="0.2">
      <c r="B84" s="359" t="s">
        <v>240</v>
      </c>
      <c r="C84" s="37" t="s">
        <v>241</v>
      </c>
      <c r="D84" s="36"/>
      <c r="E84" s="36"/>
      <c r="F84" s="36"/>
      <c r="G84" s="36"/>
      <c r="H84" s="276">
        <f t="shared" si="15"/>
        <v>0</v>
      </c>
      <c r="I84" s="357">
        <f t="shared" si="16"/>
        <v>0</v>
      </c>
    </row>
    <row r="85" spans="2:9" x14ac:dyDescent="0.2">
      <c r="B85" s="359" t="s">
        <v>242</v>
      </c>
      <c r="C85" s="37" t="s">
        <v>243</v>
      </c>
      <c r="D85" s="36"/>
      <c r="E85" s="36"/>
      <c r="F85" s="36"/>
      <c r="G85" s="36"/>
      <c r="H85" s="276">
        <f t="shared" si="15"/>
        <v>0</v>
      </c>
      <c r="I85" s="357">
        <f t="shared" si="16"/>
        <v>0</v>
      </c>
    </row>
    <row r="86" spans="2:9" x14ac:dyDescent="0.2">
      <c r="B86" s="359" t="s">
        <v>244</v>
      </c>
      <c r="C86" s="37" t="s">
        <v>245</v>
      </c>
      <c r="D86" s="36"/>
      <c r="E86" s="36"/>
      <c r="F86" s="36"/>
      <c r="G86" s="36"/>
      <c r="H86" s="276">
        <f t="shared" si="15"/>
        <v>0</v>
      </c>
      <c r="I86" s="357">
        <f t="shared" si="16"/>
        <v>0</v>
      </c>
    </row>
    <row r="87" spans="2:9" x14ac:dyDescent="0.2">
      <c r="B87" s="359" t="s">
        <v>246</v>
      </c>
      <c r="C87" s="37" t="s">
        <v>247</v>
      </c>
      <c r="D87" s="36"/>
      <c r="E87" s="36"/>
      <c r="F87" s="36"/>
      <c r="G87" s="36"/>
      <c r="H87" s="276">
        <f t="shared" si="15"/>
        <v>0</v>
      </c>
      <c r="I87" s="357">
        <f t="shared" si="16"/>
        <v>0</v>
      </c>
    </row>
    <row r="88" spans="2:9" x14ac:dyDescent="0.2">
      <c r="B88" s="359" t="s">
        <v>248</v>
      </c>
      <c r="C88" s="37" t="s">
        <v>249</v>
      </c>
      <c r="D88" s="36"/>
      <c r="E88" s="36"/>
      <c r="F88" s="36"/>
      <c r="G88" s="36"/>
      <c r="H88" s="276">
        <f t="shared" si="15"/>
        <v>0</v>
      </c>
      <c r="I88" s="357">
        <f t="shared" si="16"/>
        <v>0</v>
      </c>
    </row>
    <row r="89" spans="2:9" ht="25.5" x14ac:dyDescent="0.2">
      <c r="B89" s="359" t="s">
        <v>250</v>
      </c>
      <c r="C89" s="37" t="s">
        <v>251</v>
      </c>
      <c r="D89" s="36"/>
      <c r="E89" s="36"/>
      <c r="F89" s="36"/>
      <c r="G89" s="36"/>
      <c r="H89" s="276">
        <f t="shared" si="15"/>
        <v>0</v>
      </c>
      <c r="I89" s="357">
        <f t="shared" si="16"/>
        <v>0</v>
      </c>
    </row>
    <row r="90" spans="2:9" x14ac:dyDescent="0.2">
      <c r="B90" s="359" t="s">
        <v>252</v>
      </c>
      <c r="C90" s="37" t="s">
        <v>253</v>
      </c>
      <c r="D90" s="36"/>
      <c r="E90" s="36"/>
      <c r="F90" s="36"/>
      <c r="G90" s="36"/>
      <c r="H90" s="276">
        <f t="shared" si="15"/>
        <v>0</v>
      </c>
      <c r="I90" s="357">
        <f t="shared" si="16"/>
        <v>0</v>
      </c>
    </row>
    <row r="91" spans="2:9" x14ac:dyDescent="0.2">
      <c r="B91" s="359" t="s">
        <v>254</v>
      </c>
      <c r="C91" s="37" t="s">
        <v>255</v>
      </c>
      <c r="D91" s="36"/>
      <c r="E91" s="36"/>
      <c r="F91" s="36"/>
      <c r="G91" s="36"/>
      <c r="H91" s="276">
        <f t="shared" si="15"/>
        <v>0</v>
      </c>
      <c r="I91" s="357">
        <f t="shared" si="16"/>
        <v>0</v>
      </c>
    </row>
    <row r="92" spans="2:9" x14ac:dyDescent="0.2">
      <c r="B92" s="359" t="s">
        <v>256</v>
      </c>
      <c r="C92" s="37" t="s">
        <v>257</v>
      </c>
      <c r="D92" s="36"/>
      <c r="E92" s="36"/>
      <c r="F92" s="36"/>
      <c r="G92" s="36"/>
      <c r="H92" s="276">
        <f t="shared" si="15"/>
        <v>0</v>
      </c>
      <c r="I92" s="357">
        <f t="shared" si="16"/>
        <v>0</v>
      </c>
    </row>
    <row r="93" spans="2:9" x14ac:dyDescent="0.2">
      <c r="B93" s="359" t="s">
        <v>258</v>
      </c>
      <c r="C93" s="37" t="s">
        <v>259</v>
      </c>
      <c r="D93" s="36"/>
      <c r="E93" s="36"/>
      <c r="F93" s="36"/>
      <c r="G93" s="36"/>
      <c r="H93" s="276">
        <f t="shared" si="15"/>
        <v>0</v>
      </c>
      <c r="I93" s="357">
        <f t="shared" si="16"/>
        <v>0</v>
      </c>
    </row>
    <row r="94" spans="2:9" x14ac:dyDescent="0.2">
      <c r="B94" s="356" t="s">
        <v>32</v>
      </c>
      <c r="C94" s="54" t="s">
        <v>27</v>
      </c>
      <c r="D94" s="56">
        <f>SUM(D95:D98)</f>
        <v>0</v>
      </c>
      <c r="E94" s="56">
        <f t="shared" ref="E94:G94" si="18">SUM(E95:E98)</f>
        <v>0</v>
      </c>
      <c r="F94" s="56">
        <f t="shared" si="18"/>
        <v>0</v>
      </c>
      <c r="G94" s="56">
        <f t="shared" si="18"/>
        <v>0</v>
      </c>
      <c r="H94" s="276">
        <f t="shared" si="15"/>
        <v>0</v>
      </c>
      <c r="I94" s="357">
        <f t="shared" si="16"/>
        <v>0</v>
      </c>
    </row>
    <row r="95" spans="2:9" x14ac:dyDescent="0.2">
      <c r="B95" s="359" t="s">
        <v>260</v>
      </c>
      <c r="C95" s="37" t="s">
        <v>261</v>
      </c>
      <c r="D95" s="36"/>
      <c r="E95" s="36"/>
      <c r="F95" s="36"/>
      <c r="G95" s="36"/>
      <c r="H95" s="276">
        <f t="shared" si="15"/>
        <v>0</v>
      </c>
      <c r="I95" s="357">
        <f t="shared" si="16"/>
        <v>0</v>
      </c>
    </row>
    <row r="96" spans="2:9" x14ac:dyDescent="0.2">
      <c r="B96" s="359" t="s">
        <v>262</v>
      </c>
      <c r="C96" s="37" t="s">
        <v>263</v>
      </c>
      <c r="D96" s="36"/>
      <c r="E96" s="36"/>
      <c r="F96" s="36"/>
      <c r="G96" s="36"/>
      <c r="H96" s="276">
        <f t="shared" si="15"/>
        <v>0</v>
      </c>
      <c r="I96" s="357">
        <f t="shared" si="16"/>
        <v>0</v>
      </c>
    </row>
    <row r="97" spans="2:9" x14ac:dyDescent="0.2">
      <c r="B97" s="359" t="s">
        <v>264</v>
      </c>
      <c r="C97" s="37" t="s">
        <v>265</v>
      </c>
      <c r="D97" s="36"/>
      <c r="E97" s="36"/>
      <c r="F97" s="36"/>
      <c r="G97" s="36"/>
      <c r="H97" s="276">
        <f t="shared" si="15"/>
        <v>0</v>
      </c>
      <c r="I97" s="357">
        <f t="shared" si="16"/>
        <v>0</v>
      </c>
    </row>
    <row r="98" spans="2:9" x14ac:dyDescent="0.2">
      <c r="B98" s="359" t="s">
        <v>266</v>
      </c>
      <c r="C98" s="37" t="s">
        <v>267</v>
      </c>
      <c r="D98" s="36"/>
      <c r="E98" s="36"/>
      <c r="F98" s="36"/>
      <c r="G98" s="36"/>
      <c r="H98" s="276">
        <f t="shared" si="15"/>
        <v>0</v>
      </c>
      <c r="I98" s="357">
        <f t="shared" si="16"/>
        <v>0</v>
      </c>
    </row>
    <row r="99" spans="2:9" x14ac:dyDescent="0.2">
      <c r="B99" s="356" t="s">
        <v>33</v>
      </c>
      <c r="C99" s="54" t="s">
        <v>28</v>
      </c>
      <c r="D99" s="56">
        <f>SUM(D100:D101)</f>
        <v>0</v>
      </c>
      <c r="E99" s="56">
        <f t="shared" ref="E99:G99" si="19">SUM(E100:E101)</f>
        <v>0</v>
      </c>
      <c r="F99" s="56">
        <f t="shared" si="19"/>
        <v>0</v>
      </c>
      <c r="G99" s="56">
        <f t="shared" si="19"/>
        <v>0</v>
      </c>
      <c r="H99" s="276">
        <f t="shared" si="15"/>
        <v>0</v>
      </c>
      <c r="I99" s="357">
        <f t="shared" si="16"/>
        <v>0</v>
      </c>
    </row>
    <row r="100" spans="2:9" x14ac:dyDescent="0.2">
      <c r="B100" s="359" t="s">
        <v>268</v>
      </c>
      <c r="C100" s="37" t="s">
        <v>269</v>
      </c>
      <c r="D100" s="36"/>
      <c r="E100" s="36"/>
      <c r="F100" s="36"/>
      <c r="G100" s="36"/>
      <c r="H100" s="276">
        <f t="shared" si="15"/>
        <v>0</v>
      </c>
      <c r="I100" s="357">
        <f t="shared" si="16"/>
        <v>0</v>
      </c>
    </row>
    <row r="101" spans="2:9" x14ac:dyDescent="0.2">
      <c r="B101" s="359" t="s">
        <v>270</v>
      </c>
      <c r="C101" s="37" t="s">
        <v>271</v>
      </c>
      <c r="D101" s="36"/>
      <c r="E101" s="36"/>
      <c r="F101" s="36"/>
      <c r="G101" s="36"/>
      <c r="H101" s="276">
        <f t="shared" si="15"/>
        <v>0</v>
      </c>
      <c r="I101" s="357">
        <f t="shared" si="16"/>
        <v>0</v>
      </c>
    </row>
    <row r="102" spans="2:9" x14ac:dyDescent="0.2">
      <c r="B102" s="356" t="s">
        <v>34</v>
      </c>
      <c r="C102" s="54" t="s">
        <v>29</v>
      </c>
      <c r="D102" s="56">
        <f>SUM(D103:D108)</f>
        <v>0</v>
      </c>
      <c r="E102" s="56">
        <f t="shared" ref="E102:G102" si="20">SUM(E103:E108)</f>
        <v>0</v>
      </c>
      <c r="F102" s="56">
        <f t="shared" si="20"/>
        <v>0</v>
      </c>
      <c r="G102" s="56">
        <f t="shared" si="20"/>
        <v>0</v>
      </c>
      <c r="H102" s="276">
        <f t="shared" si="15"/>
        <v>0</v>
      </c>
      <c r="I102" s="357">
        <f t="shared" si="16"/>
        <v>0</v>
      </c>
    </row>
    <row r="103" spans="2:9" x14ac:dyDescent="0.2">
      <c r="B103" s="359" t="s">
        <v>272</v>
      </c>
      <c r="C103" s="37" t="s">
        <v>273</v>
      </c>
      <c r="D103" s="36"/>
      <c r="E103" s="36"/>
      <c r="F103" s="36"/>
      <c r="G103" s="36"/>
      <c r="H103" s="276">
        <f t="shared" si="15"/>
        <v>0</v>
      </c>
      <c r="I103" s="357">
        <f t="shared" si="16"/>
        <v>0</v>
      </c>
    </row>
    <row r="104" spans="2:9" x14ac:dyDescent="0.2">
      <c r="B104" s="359" t="s">
        <v>274</v>
      </c>
      <c r="C104" s="37" t="s">
        <v>275</v>
      </c>
      <c r="D104" s="36"/>
      <c r="E104" s="36"/>
      <c r="F104" s="36"/>
      <c r="G104" s="36"/>
      <c r="H104" s="276">
        <f t="shared" si="15"/>
        <v>0</v>
      </c>
      <c r="I104" s="357">
        <f t="shared" si="16"/>
        <v>0</v>
      </c>
    </row>
    <row r="105" spans="2:9" x14ac:dyDescent="0.2">
      <c r="B105" s="359" t="s">
        <v>276</v>
      </c>
      <c r="C105" s="37" t="s">
        <v>277</v>
      </c>
      <c r="D105" s="36"/>
      <c r="E105" s="36"/>
      <c r="F105" s="36"/>
      <c r="G105" s="36"/>
      <c r="H105" s="276">
        <f t="shared" si="15"/>
        <v>0</v>
      </c>
      <c r="I105" s="357">
        <f t="shared" si="16"/>
        <v>0</v>
      </c>
    </row>
    <row r="106" spans="2:9" x14ac:dyDescent="0.2">
      <c r="B106" s="359" t="s">
        <v>278</v>
      </c>
      <c r="C106" s="37" t="s">
        <v>279</v>
      </c>
      <c r="D106" s="36"/>
      <c r="E106" s="36"/>
      <c r="F106" s="36"/>
      <c r="G106" s="36"/>
      <c r="H106" s="276">
        <f t="shared" si="15"/>
        <v>0</v>
      </c>
      <c r="I106" s="357">
        <f t="shared" si="16"/>
        <v>0</v>
      </c>
    </row>
    <row r="107" spans="2:9" x14ac:dyDescent="0.2">
      <c r="B107" s="359" t="s">
        <v>280</v>
      </c>
      <c r="C107" s="37" t="s">
        <v>281</v>
      </c>
      <c r="D107" s="36"/>
      <c r="E107" s="36"/>
      <c r="F107" s="36"/>
      <c r="G107" s="36"/>
      <c r="H107" s="276">
        <f t="shared" si="15"/>
        <v>0</v>
      </c>
      <c r="I107" s="357">
        <f t="shared" si="16"/>
        <v>0</v>
      </c>
    </row>
    <row r="108" spans="2:9" x14ac:dyDescent="0.2">
      <c r="B108" s="359" t="s">
        <v>282</v>
      </c>
      <c r="C108" s="37" t="s">
        <v>283</v>
      </c>
      <c r="D108" s="36"/>
      <c r="E108" s="36"/>
      <c r="F108" s="36"/>
      <c r="G108" s="36"/>
      <c r="H108" s="276">
        <f t="shared" si="15"/>
        <v>0</v>
      </c>
      <c r="I108" s="357">
        <f t="shared" si="16"/>
        <v>0</v>
      </c>
    </row>
    <row r="109" spans="2:9" x14ac:dyDescent="0.2">
      <c r="B109" s="356" t="s">
        <v>35</v>
      </c>
      <c r="C109" s="54" t="s">
        <v>30</v>
      </c>
      <c r="D109" s="56">
        <f>D110</f>
        <v>0</v>
      </c>
      <c r="E109" s="56">
        <f t="shared" ref="E109:G109" si="21">E110</f>
        <v>0</v>
      </c>
      <c r="F109" s="56">
        <f t="shared" si="21"/>
        <v>0</v>
      </c>
      <c r="G109" s="56">
        <f t="shared" si="21"/>
        <v>0</v>
      </c>
      <c r="H109" s="276">
        <f t="shared" si="15"/>
        <v>0</v>
      </c>
      <c r="I109" s="357">
        <f t="shared" si="16"/>
        <v>0</v>
      </c>
    </row>
    <row r="110" spans="2:9" x14ac:dyDescent="0.2">
      <c r="B110" s="359" t="s">
        <v>284</v>
      </c>
      <c r="C110" s="37" t="s">
        <v>285</v>
      </c>
      <c r="D110" s="36"/>
      <c r="E110" s="36"/>
      <c r="F110" s="36"/>
      <c r="G110" s="36"/>
      <c r="H110" s="276">
        <f t="shared" si="15"/>
        <v>0</v>
      </c>
      <c r="I110" s="357">
        <f t="shared" si="16"/>
        <v>0</v>
      </c>
    </row>
    <row r="111" spans="2:9" x14ac:dyDescent="0.2">
      <c r="B111" s="356" t="s">
        <v>36</v>
      </c>
      <c r="C111" s="54" t="s">
        <v>31</v>
      </c>
      <c r="D111" s="56">
        <f>SUM(D112:D115)</f>
        <v>0</v>
      </c>
      <c r="E111" s="56">
        <f t="shared" ref="E111:G111" si="22">SUM(E112:E115)</f>
        <v>0</v>
      </c>
      <c r="F111" s="56">
        <f t="shared" si="22"/>
        <v>0</v>
      </c>
      <c r="G111" s="56">
        <f t="shared" si="22"/>
        <v>0</v>
      </c>
      <c r="H111" s="276">
        <f t="shared" si="15"/>
        <v>0</v>
      </c>
      <c r="I111" s="357">
        <f t="shared" si="16"/>
        <v>0</v>
      </c>
    </row>
    <row r="112" spans="2:9" x14ac:dyDescent="0.2">
      <c r="B112" s="359" t="s">
        <v>286</v>
      </c>
      <c r="C112" s="37" t="s">
        <v>287</v>
      </c>
      <c r="D112" s="36"/>
      <c r="E112" s="36"/>
      <c r="F112" s="36"/>
      <c r="G112" s="36"/>
      <c r="H112" s="276">
        <f t="shared" si="15"/>
        <v>0</v>
      </c>
      <c r="I112" s="357">
        <f t="shared" si="16"/>
        <v>0</v>
      </c>
    </row>
    <row r="113" spans="2:9" x14ac:dyDescent="0.2">
      <c r="B113" s="359" t="s">
        <v>288</v>
      </c>
      <c r="C113" s="37" t="s">
        <v>289</v>
      </c>
      <c r="D113" s="36"/>
      <c r="E113" s="36"/>
      <c r="F113" s="36"/>
      <c r="G113" s="36"/>
      <c r="H113" s="276">
        <f t="shared" si="15"/>
        <v>0</v>
      </c>
      <c r="I113" s="357">
        <f t="shared" si="16"/>
        <v>0</v>
      </c>
    </row>
    <row r="114" spans="2:9" x14ac:dyDescent="0.2">
      <c r="B114" s="359" t="s">
        <v>290</v>
      </c>
      <c r="C114" s="37" t="s">
        <v>291</v>
      </c>
      <c r="D114" s="36"/>
      <c r="E114" s="36"/>
      <c r="F114" s="36"/>
      <c r="G114" s="36"/>
      <c r="H114" s="276">
        <f t="shared" si="15"/>
        <v>0</v>
      </c>
      <c r="I114" s="357">
        <f t="shared" si="16"/>
        <v>0</v>
      </c>
    </row>
    <row r="115" spans="2:9" x14ac:dyDescent="0.2">
      <c r="B115" s="359" t="s">
        <v>292</v>
      </c>
      <c r="C115" s="37" t="s">
        <v>293</v>
      </c>
      <c r="D115" s="36"/>
      <c r="E115" s="36"/>
      <c r="F115" s="36"/>
      <c r="G115" s="36"/>
      <c r="H115" s="276">
        <f t="shared" si="15"/>
        <v>0</v>
      </c>
      <c r="I115" s="357">
        <f t="shared" si="16"/>
        <v>0</v>
      </c>
    </row>
    <row r="116" spans="2:9" ht="13.5" thickBot="1" x14ac:dyDescent="0.25">
      <c r="B116" s="360" t="s">
        <v>37</v>
      </c>
      <c r="C116" s="361" t="s">
        <v>56</v>
      </c>
      <c r="D116" s="362"/>
      <c r="E116" s="362"/>
      <c r="F116" s="362"/>
      <c r="G116" s="362"/>
      <c r="H116" s="363">
        <f t="shared" si="15"/>
        <v>0</v>
      </c>
      <c r="I116" s="364">
        <f t="shared" si="16"/>
        <v>0</v>
      </c>
    </row>
    <row r="118" spans="2:9" x14ac:dyDescent="0.2">
      <c r="B118" s="524" t="s">
        <v>48</v>
      </c>
      <c r="C118" s="524"/>
    </row>
    <row r="119" spans="2:9" x14ac:dyDescent="0.2">
      <c r="B119" s="31"/>
    </row>
    <row r="120" spans="2:9" x14ac:dyDescent="0.2">
      <c r="B120" s="524" t="s">
        <v>49</v>
      </c>
      <c r="C120" s="524"/>
    </row>
    <row r="121" spans="2:9" x14ac:dyDescent="0.2">
      <c r="B121" s="523" t="s">
        <v>343</v>
      </c>
      <c r="C121" s="523"/>
    </row>
  </sheetData>
  <mergeCells count="10">
    <mergeCell ref="B4:C4"/>
    <mergeCell ref="B120:C120"/>
    <mergeCell ref="B118:C118"/>
    <mergeCell ref="B6:B8"/>
    <mergeCell ref="C6:C8"/>
    <mergeCell ref="D6:I6"/>
    <mergeCell ref="F7:G7"/>
    <mergeCell ref="H7:I7"/>
    <mergeCell ref="D7:E7"/>
    <mergeCell ref="B121:C121"/>
  </mergeCells>
  <printOptions horizontalCentered="1" verticalCentered="1"/>
  <pageMargins left="0.25" right="0.25" top="0.75" bottom="0.75" header="0.3" footer="0.3"/>
  <pageSetup paperSize="9" scale="60" orientation="landscape" r:id="rId1"/>
  <ignoredErrors>
    <ignoredError sqref="C1" unlockedFormula="1"/>
    <ignoredError sqref="B9:I9 B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I23"/>
  <sheetViews>
    <sheetView showGridLines="0" zoomScale="90" zoomScaleNormal="90" workbookViewId="0"/>
  </sheetViews>
  <sheetFormatPr defaultColWidth="9.140625" defaultRowHeight="12.75" x14ac:dyDescent="0.25"/>
  <cols>
    <col min="1" max="1" width="1.42578125" style="277" customWidth="1"/>
    <col min="2" max="2" width="13" style="279" customWidth="1"/>
    <col min="3" max="3" width="28.85546875" style="280" customWidth="1"/>
    <col min="4" max="9" width="18.7109375" style="277" customWidth="1"/>
    <col min="10" max="16384" width="9.140625" style="277"/>
  </cols>
  <sheetData>
    <row r="2" spans="2:9" ht="12.75" customHeight="1" x14ac:dyDescent="0.25">
      <c r="B2" s="31" t="s">
        <v>58</v>
      </c>
      <c r="C2" s="477"/>
      <c r="D2" s="32"/>
      <c r="E2" s="32"/>
      <c r="F2" s="32"/>
      <c r="G2" s="32"/>
      <c r="H2" s="32"/>
    </row>
    <row r="3" spans="2:9" x14ac:dyDescent="0.25">
      <c r="B3" s="31"/>
      <c r="C3" s="32"/>
      <c r="D3" s="32"/>
      <c r="E3" s="32"/>
      <c r="F3" s="32"/>
      <c r="G3" s="32"/>
      <c r="H3" s="32"/>
    </row>
    <row r="4" spans="2:9" x14ac:dyDescent="0.25">
      <c r="B4" s="70" t="s">
        <v>295</v>
      </c>
      <c r="C4" s="32"/>
      <c r="D4" s="32"/>
      <c r="E4" s="32"/>
      <c r="F4" s="32"/>
      <c r="G4" s="32"/>
      <c r="H4" s="32"/>
    </row>
    <row r="5" spans="2:9" x14ac:dyDescent="0.25">
      <c r="B5" s="476" t="s">
        <v>375</v>
      </c>
      <c r="C5" s="65"/>
      <c r="D5" s="32"/>
      <c r="E5" s="32"/>
      <c r="F5" s="32"/>
      <c r="G5" s="32"/>
      <c r="H5" s="32"/>
    </row>
    <row r="6" spans="2:9" ht="13.5" thickBot="1" x14ac:dyDescent="0.3">
      <c r="B6" s="34"/>
      <c r="C6" s="32"/>
      <c r="D6" s="32"/>
      <c r="E6" s="32"/>
      <c r="F6" s="32"/>
      <c r="G6" s="32"/>
      <c r="H6" s="32"/>
    </row>
    <row r="7" spans="2:9" s="278" customFormat="1" ht="66" customHeight="1" thickBot="1" x14ac:dyDescent="0.3">
      <c r="B7" s="345" t="s">
        <v>1</v>
      </c>
      <c r="C7" s="346" t="s">
        <v>379</v>
      </c>
      <c r="D7" s="346" t="s">
        <v>481</v>
      </c>
      <c r="E7" s="347" t="s">
        <v>384</v>
      </c>
      <c r="F7" s="347" t="s">
        <v>480</v>
      </c>
      <c r="G7" s="347" t="s">
        <v>383</v>
      </c>
      <c r="H7" s="348" t="s">
        <v>376</v>
      </c>
      <c r="I7" s="349" t="s">
        <v>377</v>
      </c>
    </row>
    <row r="8" spans="2:9" s="278" customFormat="1" ht="19.5" customHeight="1" thickBot="1" x14ac:dyDescent="0.3">
      <c r="B8" s="345" t="s">
        <v>40</v>
      </c>
      <c r="C8" s="346" t="s">
        <v>41</v>
      </c>
      <c r="D8" s="353" t="s">
        <v>42</v>
      </c>
      <c r="E8" s="353" t="s">
        <v>43</v>
      </c>
      <c r="F8" s="353" t="s">
        <v>44</v>
      </c>
      <c r="G8" s="353" t="s">
        <v>45</v>
      </c>
      <c r="H8" s="354" t="s">
        <v>113</v>
      </c>
      <c r="I8" s="355" t="s">
        <v>378</v>
      </c>
    </row>
    <row r="9" spans="2:9" ht="33" customHeight="1" thickBot="1" x14ac:dyDescent="0.3">
      <c r="B9" s="551" t="s">
        <v>67</v>
      </c>
      <c r="C9" s="552"/>
      <c r="D9" s="350"/>
      <c r="E9" s="350"/>
      <c r="F9" s="350"/>
      <c r="G9" s="350"/>
      <c r="H9" s="351"/>
      <c r="I9" s="352">
        <f>SUM(D9:H9)</f>
        <v>0</v>
      </c>
    </row>
    <row r="10" spans="2:9" ht="18.75" customHeight="1" x14ac:dyDescent="0.25"/>
    <row r="11" spans="2:9" ht="21.75" customHeight="1" x14ac:dyDescent="0.25">
      <c r="C11" s="281" t="s">
        <v>385</v>
      </c>
      <c r="D11" s="281"/>
      <c r="E11" s="281"/>
      <c r="F11" s="281"/>
    </row>
    <row r="12" spans="2:9" ht="21.75" customHeight="1" x14ac:dyDescent="0.25">
      <c r="C12" s="553" t="s">
        <v>380</v>
      </c>
      <c r="D12" s="553"/>
      <c r="E12" s="553"/>
    </row>
    <row r="13" spans="2:9" ht="21.75" customHeight="1" x14ac:dyDescent="0.25">
      <c r="C13" s="282" t="s">
        <v>381</v>
      </c>
      <c r="D13" s="282"/>
      <c r="E13" s="282"/>
    </row>
    <row r="14" spans="2:9" ht="21.75" customHeight="1" x14ac:dyDescent="0.25">
      <c r="C14" s="554" t="s">
        <v>382</v>
      </c>
      <c r="D14" s="554"/>
      <c r="E14" s="554"/>
    </row>
    <row r="16" spans="2:9" x14ac:dyDescent="0.25">
      <c r="B16" s="524" t="s">
        <v>48</v>
      </c>
      <c r="C16" s="524"/>
      <c r="D16" s="32"/>
    </row>
    <row r="17" spans="2:4" x14ac:dyDescent="0.25">
      <c r="B17" s="127"/>
      <c r="C17" s="127"/>
      <c r="D17" s="32"/>
    </row>
    <row r="18" spans="2:4" x14ac:dyDescent="0.25">
      <c r="B18" s="524" t="s">
        <v>49</v>
      </c>
      <c r="C18" s="524"/>
      <c r="D18" s="32"/>
    </row>
    <row r="19" spans="2:4" x14ac:dyDescent="0.25">
      <c r="B19" s="524" t="s">
        <v>343</v>
      </c>
      <c r="C19" s="524"/>
      <c r="D19" s="32"/>
    </row>
    <row r="20" spans="2:4" x14ac:dyDescent="0.25">
      <c r="B20" s="34"/>
      <c r="C20" s="31"/>
      <c r="D20" s="32"/>
    </row>
    <row r="21" spans="2:4" x14ac:dyDescent="0.25">
      <c r="B21" s="34"/>
      <c r="C21" s="31"/>
      <c r="D21" s="32"/>
    </row>
    <row r="22" spans="2:4" x14ac:dyDescent="0.25">
      <c r="B22" s="34"/>
      <c r="C22" s="31"/>
      <c r="D22" s="32"/>
    </row>
    <row r="23" spans="2:4" x14ac:dyDescent="0.25">
      <c r="B23" s="34"/>
      <c r="C23" s="31"/>
      <c r="D23" s="32"/>
    </row>
  </sheetData>
  <mergeCells count="6">
    <mergeCell ref="B19:C19"/>
    <mergeCell ref="B9:C9"/>
    <mergeCell ref="C12:E12"/>
    <mergeCell ref="C14:E14"/>
    <mergeCell ref="B16:C16"/>
    <mergeCell ref="B18:C18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4" verticalDpi="4294967294" r:id="rId1"/>
  <ignoredErrors>
    <ignoredError sqref="B8:H8" numberStoredAsText="1"/>
    <ignoredError sqref="I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X36"/>
  <sheetViews>
    <sheetView showGridLines="0" zoomScale="80" zoomScaleNormal="80" workbookViewId="0">
      <pane xSplit="3" topLeftCell="D1" activePane="topRight" state="frozen"/>
      <selection pane="topRight" activeCell="O35" sqref="O35"/>
    </sheetView>
  </sheetViews>
  <sheetFormatPr defaultColWidth="8" defaultRowHeight="15.75" customHeight="1" x14ac:dyDescent="0.25"/>
  <cols>
    <col min="1" max="1" width="1" style="3" customWidth="1"/>
    <col min="2" max="2" width="11.28515625" style="3" customWidth="1"/>
    <col min="3" max="3" width="51.28515625" style="3" customWidth="1"/>
    <col min="4" max="4" width="7.85546875" style="3" customWidth="1"/>
    <col min="5" max="5" width="12.85546875" style="3" customWidth="1"/>
    <col min="6" max="6" width="11.7109375" style="3" bestFit="1" customWidth="1"/>
    <col min="7" max="7" width="8.5703125" style="3" customWidth="1"/>
    <col min="8" max="8" width="13.5703125" style="3" customWidth="1"/>
    <col min="9" max="9" width="11.7109375" style="3" bestFit="1" customWidth="1"/>
    <col min="10" max="10" width="9.5703125" style="3" customWidth="1"/>
    <col min="11" max="11" width="13.140625" style="3" customWidth="1"/>
    <col min="12" max="12" width="11.7109375" style="3" bestFit="1" customWidth="1"/>
    <col min="13" max="13" width="8.7109375" style="3" customWidth="1"/>
    <col min="14" max="14" width="11.42578125" style="3" customWidth="1"/>
    <col min="15" max="15" width="11.7109375" style="3" bestFit="1" customWidth="1"/>
    <col min="16" max="16" width="8.5703125" style="3" customWidth="1"/>
    <col min="17" max="17" width="11.7109375" style="3" customWidth="1"/>
    <col min="18" max="18" width="13.7109375" style="3" customWidth="1"/>
    <col min="19" max="19" width="9.42578125" style="3" customWidth="1"/>
    <col min="20" max="20" width="12.28515625" style="3" customWidth="1"/>
    <col min="21" max="21" width="12.85546875" style="3" customWidth="1"/>
    <col min="22" max="22" width="12.5703125" style="3" customWidth="1"/>
    <col min="23" max="23" width="16.140625" style="3" customWidth="1"/>
    <col min="24" max="24" width="12.28515625" style="3" customWidth="1"/>
    <col min="25" max="16384" width="8" style="3"/>
  </cols>
  <sheetData>
    <row r="2" spans="2:24" ht="12.75" x14ac:dyDescent="0.25">
      <c r="B2" s="106" t="s">
        <v>58</v>
      </c>
      <c r="C2" s="478"/>
      <c r="D2" s="5"/>
      <c r="E2" s="5"/>
      <c r="F2" s="25"/>
      <c r="G2" s="5"/>
      <c r="H2" s="5"/>
      <c r="I2" s="15"/>
      <c r="J2" s="5"/>
      <c r="K2" s="5"/>
      <c r="L2" s="15"/>
      <c r="M2" s="5"/>
      <c r="N2" s="5"/>
      <c r="O2" s="15"/>
      <c r="P2" s="15"/>
      <c r="Q2" s="15"/>
      <c r="R2" s="15"/>
      <c r="S2" s="5"/>
      <c r="T2" s="5"/>
      <c r="U2" s="15"/>
      <c r="V2" s="5"/>
      <c r="W2" s="5"/>
      <c r="X2" s="15"/>
    </row>
    <row r="3" spans="2:24" ht="12.75" x14ac:dyDescent="0.25">
      <c r="B3" s="4"/>
      <c r="C3" s="5"/>
      <c r="D3" s="5"/>
      <c r="E3" s="5"/>
      <c r="F3" s="15"/>
      <c r="G3" s="5"/>
      <c r="H3" s="5"/>
      <c r="I3" s="15"/>
      <c r="J3" s="5"/>
      <c r="K3" s="5"/>
      <c r="L3" s="15"/>
      <c r="M3" s="5"/>
      <c r="N3" s="5"/>
      <c r="O3" s="15"/>
      <c r="P3" s="15"/>
      <c r="Q3" s="15"/>
      <c r="R3" s="15"/>
      <c r="S3" s="5"/>
      <c r="T3" s="5"/>
      <c r="U3" s="15"/>
      <c r="V3" s="5"/>
      <c r="W3" s="5"/>
      <c r="X3" s="15"/>
    </row>
    <row r="4" spans="2:24" ht="12.75" x14ac:dyDescent="0.25">
      <c r="B4" s="14" t="s">
        <v>296</v>
      </c>
      <c r="C4" s="14"/>
      <c r="D4" s="14"/>
      <c r="E4" s="14"/>
      <c r="F4" s="14"/>
    </row>
    <row r="5" spans="2:24" ht="15.75" customHeight="1" x14ac:dyDescent="0.25">
      <c r="B5" s="557" t="s">
        <v>329</v>
      </c>
      <c r="C5" s="557"/>
      <c r="D5" s="16"/>
      <c r="E5" s="16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2:24" ht="13.5" thickBot="1" x14ac:dyDescent="0.25">
      <c r="B6" s="6"/>
      <c r="C6" s="7"/>
      <c r="D6" s="6"/>
      <c r="E6" s="8"/>
      <c r="F6" s="9"/>
      <c r="G6" s="6"/>
      <c r="H6" s="8"/>
      <c r="I6" s="9"/>
      <c r="J6" s="6"/>
      <c r="K6" s="8"/>
      <c r="L6" s="9"/>
      <c r="M6" s="6"/>
      <c r="N6" s="8"/>
      <c r="O6" s="107"/>
      <c r="P6" s="107"/>
      <c r="Q6" s="107"/>
      <c r="R6" s="107"/>
      <c r="S6" s="108"/>
      <c r="T6" s="109"/>
      <c r="U6" s="107"/>
      <c r="V6" s="6"/>
      <c r="W6" s="8"/>
      <c r="X6" s="9"/>
    </row>
    <row r="7" spans="2:24" ht="24" customHeight="1" x14ac:dyDescent="0.25">
      <c r="B7" s="558" t="s">
        <v>1</v>
      </c>
      <c r="C7" s="560" t="s">
        <v>50</v>
      </c>
      <c r="D7" s="555" t="s">
        <v>116</v>
      </c>
      <c r="E7" s="555"/>
      <c r="F7" s="555"/>
      <c r="G7" s="555" t="s">
        <v>324</v>
      </c>
      <c r="H7" s="555"/>
      <c r="I7" s="555"/>
      <c r="J7" s="555" t="s">
        <v>326</v>
      </c>
      <c r="K7" s="555"/>
      <c r="L7" s="555"/>
      <c r="M7" s="555" t="s">
        <v>327</v>
      </c>
      <c r="N7" s="555"/>
      <c r="O7" s="555"/>
      <c r="P7" s="555" t="s">
        <v>370</v>
      </c>
      <c r="Q7" s="555"/>
      <c r="R7" s="555"/>
      <c r="S7" s="555" t="s">
        <v>328</v>
      </c>
      <c r="T7" s="555"/>
      <c r="U7" s="555"/>
      <c r="V7" s="555" t="s">
        <v>67</v>
      </c>
      <c r="W7" s="555"/>
      <c r="X7" s="556"/>
    </row>
    <row r="8" spans="2:24" ht="45" customHeight="1" thickBot="1" x14ac:dyDescent="0.3">
      <c r="B8" s="559"/>
      <c r="C8" s="561"/>
      <c r="D8" s="333" t="s">
        <v>325</v>
      </c>
      <c r="E8" s="333" t="s">
        <v>322</v>
      </c>
      <c r="F8" s="333" t="s">
        <v>340</v>
      </c>
      <c r="G8" s="333" t="s">
        <v>325</v>
      </c>
      <c r="H8" s="333" t="s">
        <v>322</v>
      </c>
      <c r="I8" s="333" t="s">
        <v>340</v>
      </c>
      <c r="J8" s="333" t="s">
        <v>325</v>
      </c>
      <c r="K8" s="333" t="s">
        <v>322</v>
      </c>
      <c r="L8" s="333" t="s">
        <v>340</v>
      </c>
      <c r="M8" s="333" t="s">
        <v>325</v>
      </c>
      <c r="N8" s="333" t="s">
        <v>322</v>
      </c>
      <c r="O8" s="333" t="s">
        <v>340</v>
      </c>
      <c r="P8" s="333" t="s">
        <v>325</v>
      </c>
      <c r="Q8" s="333" t="s">
        <v>322</v>
      </c>
      <c r="R8" s="333" t="s">
        <v>340</v>
      </c>
      <c r="S8" s="333" t="s">
        <v>325</v>
      </c>
      <c r="T8" s="333" t="s">
        <v>322</v>
      </c>
      <c r="U8" s="333" t="s">
        <v>340</v>
      </c>
      <c r="V8" s="333" t="s">
        <v>330</v>
      </c>
      <c r="W8" s="333" t="s">
        <v>322</v>
      </c>
      <c r="X8" s="334" t="s">
        <v>340</v>
      </c>
    </row>
    <row r="9" spans="2:24" ht="35.25" customHeight="1" thickBot="1" x14ac:dyDescent="0.3">
      <c r="B9" s="339" t="s">
        <v>40</v>
      </c>
      <c r="C9" s="340">
        <v>2</v>
      </c>
      <c r="D9" s="341">
        <v>3</v>
      </c>
      <c r="E9" s="341">
        <v>4</v>
      </c>
      <c r="F9" s="341" t="s">
        <v>386</v>
      </c>
      <c r="G9" s="341">
        <v>6</v>
      </c>
      <c r="H9" s="341">
        <v>7</v>
      </c>
      <c r="I9" s="341" t="s">
        <v>387</v>
      </c>
      <c r="J9" s="341">
        <v>9</v>
      </c>
      <c r="K9" s="341">
        <v>10</v>
      </c>
      <c r="L9" s="341" t="s">
        <v>388</v>
      </c>
      <c r="M9" s="341">
        <v>12</v>
      </c>
      <c r="N9" s="341">
        <v>13</v>
      </c>
      <c r="O9" s="341" t="s">
        <v>389</v>
      </c>
      <c r="P9" s="341">
        <v>15</v>
      </c>
      <c r="Q9" s="341">
        <v>16</v>
      </c>
      <c r="R9" s="341" t="s">
        <v>390</v>
      </c>
      <c r="S9" s="342">
        <v>18</v>
      </c>
      <c r="T9" s="342">
        <v>19</v>
      </c>
      <c r="U9" s="342" t="s">
        <v>391</v>
      </c>
      <c r="V9" s="342" t="s">
        <v>393</v>
      </c>
      <c r="W9" s="342" t="s">
        <v>394</v>
      </c>
      <c r="X9" s="343" t="s">
        <v>392</v>
      </c>
    </row>
    <row r="10" spans="2:24" s="18" customFormat="1" ht="12.75" x14ac:dyDescent="0.25">
      <c r="B10" s="335"/>
      <c r="C10" s="336" t="s">
        <v>323</v>
      </c>
      <c r="D10" s="337">
        <f>SUM(D11:D29)</f>
        <v>0</v>
      </c>
      <c r="E10" s="337">
        <f t="shared" ref="E10:Q10" si="0">SUM(E11:E29)</f>
        <v>0</v>
      </c>
      <c r="F10" s="337">
        <f>D10-E10</f>
        <v>0</v>
      </c>
      <c r="G10" s="337">
        <f t="shared" si="0"/>
        <v>0</v>
      </c>
      <c r="H10" s="337">
        <f t="shared" si="0"/>
        <v>0</v>
      </c>
      <c r="I10" s="337">
        <f>G10-H10</f>
        <v>0</v>
      </c>
      <c r="J10" s="337">
        <f t="shared" si="0"/>
        <v>0</v>
      </c>
      <c r="K10" s="337">
        <f t="shared" si="0"/>
        <v>0</v>
      </c>
      <c r="L10" s="337">
        <f>J10-K10</f>
        <v>0</v>
      </c>
      <c r="M10" s="337">
        <f t="shared" si="0"/>
        <v>0</v>
      </c>
      <c r="N10" s="337">
        <f t="shared" si="0"/>
        <v>0</v>
      </c>
      <c r="O10" s="337">
        <f>M10-N10</f>
        <v>0</v>
      </c>
      <c r="P10" s="337">
        <f t="shared" si="0"/>
        <v>0</v>
      </c>
      <c r="Q10" s="337">
        <f t="shared" si="0"/>
        <v>0</v>
      </c>
      <c r="R10" s="337">
        <f>P10-Q10</f>
        <v>0</v>
      </c>
      <c r="S10" s="337">
        <f>SUM(S11:S29)</f>
        <v>0</v>
      </c>
      <c r="T10" s="337">
        <f>SUM(T11:T29)</f>
        <v>0</v>
      </c>
      <c r="U10" s="337">
        <f>S10-T10</f>
        <v>0</v>
      </c>
      <c r="V10" s="337">
        <f>D10+G10+J10+M10+P10+S10</f>
        <v>0</v>
      </c>
      <c r="W10" s="337">
        <f>E10+H10+K10+N10+Q10+T10</f>
        <v>0</v>
      </c>
      <c r="X10" s="338">
        <f>V10-W10</f>
        <v>0</v>
      </c>
    </row>
    <row r="11" spans="2:24" ht="12.75" x14ac:dyDescent="0.25">
      <c r="B11" s="327" t="s">
        <v>3</v>
      </c>
      <c r="C11" s="46" t="s">
        <v>38</v>
      </c>
      <c r="D11" s="26"/>
      <c r="E11" s="26"/>
      <c r="F11" s="45">
        <f t="shared" ref="F11:F29" si="1">D11-E11</f>
        <v>0</v>
      </c>
      <c r="G11" s="26"/>
      <c r="H11" s="26"/>
      <c r="I11" s="45">
        <f t="shared" ref="I11:I29" si="2">G11-H11</f>
        <v>0</v>
      </c>
      <c r="J11" s="26"/>
      <c r="K11" s="26"/>
      <c r="L11" s="45">
        <f t="shared" ref="L11:L29" si="3">J11-K11</f>
        <v>0</v>
      </c>
      <c r="M11" s="26"/>
      <c r="N11" s="26"/>
      <c r="O11" s="45">
        <f>M11-N11</f>
        <v>0</v>
      </c>
      <c r="P11" s="26"/>
      <c r="Q11" s="26"/>
      <c r="R11" s="45">
        <f>P11-Q11</f>
        <v>0</v>
      </c>
      <c r="S11" s="26"/>
      <c r="T11" s="26"/>
      <c r="U11" s="45">
        <f>S11-T11</f>
        <v>0</v>
      </c>
      <c r="V11" s="45">
        <f t="shared" ref="V11:W29" si="4">D11+G11+J11+M11+P11+S11</f>
        <v>0</v>
      </c>
      <c r="W11" s="45">
        <f t="shared" si="4"/>
        <v>0</v>
      </c>
      <c r="X11" s="326">
        <f>V11-W11</f>
        <v>0</v>
      </c>
    </row>
    <row r="12" spans="2:24" ht="12.75" x14ac:dyDescent="0.25">
      <c r="B12" s="327" t="s">
        <v>7</v>
      </c>
      <c r="C12" s="47" t="s">
        <v>4</v>
      </c>
      <c r="D12" s="26"/>
      <c r="E12" s="26"/>
      <c r="F12" s="45">
        <f t="shared" si="1"/>
        <v>0</v>
      </c>
      <c r="G12" s="26"/>
      <c r="H12" s="26"/>
      <c r="I12" s="45">
        <f t="shared" si="2"/>
        <v>0</v>
      </c>
      <c r="J12" s="26"/>
      <c r="K12" s="26"/>
      <c r="L12" s="45">
        <f t="shared" si="3"/>
        <v>0</v>
      </c>
      <c r="M12" s="26"/>
      <c r="N12" s="26"/>
      <c r="O12" s="45">
        <f t="shared" ref="O12:O29" si="5">M12-N12</f>
        <v>0</v>
      </c>
      <c r="P12" s="26"/>
      <c r="Q12" s="26"/>
      <c r="R12" s="45">
        <f t="shared" ref="R12:R29" si="6">P12-Q12</f>
        <v>0</v>
      </c>
      <c r="S12" s="26"/>
      <c r="T12" s="26"/>
      <c r="U12" s="45">
        <f t="shared" ref="U12:U29" si="7">S12-T12</f>
        <v>0</v>
      </c>
      <c r="V12" s="45">
        <f t="shared" si="4"/>
        <v>0</v>
      </c>
      <c r="W12" s="45">
        <f t="shared" si="4"/>
        <v>0</v>
      </c>
      <c r="X12" s="326">
        <f t="shared" ref="X12:X29" si="8">V12-W12</f>
        <v>0</v>
      </c>
    </row>
    <row r="13" spans="2:24" ht="12.75" x14ac:dyDescent="0.25">
      <c r="B13" s="327" t="s">
        <v>8</v>
      </c>
      <c r="C13" s="47" t="s">
        <v>5</v>
      </c>
      <c r="D13" s="26"/>
      <c r="E13" s="26"/>
      <c r="F13" s="45">
        <f t="shared" si="1"/>
        <v>0</v>
      </c>
      <c r="G13" s="26"/>
      <c r="H13" s="26"/>
      <c r="I13" s="45">
        <f t="shared" si="2"/>
        <v>0</v>
      </c>
      <c r="J13" s="26"/>
      <c r="K13" s="26"/>
      <c r="L13" s="45">
        <f t="shared" si="3"/>
        <v>0</v>
      </c>
      <c r="M13" s="26"/>
      <c r="N13" s="26"/>
      <c r="O13" s="45">
        <f t="shared" si="5"/>
        <v>0</v>
      </c>
      <c r="P13" s="26"/>
      <c r="Q13" s="26"/>
      <c r="R13" s="45">
        <f t="shared" si="6"/>
        <v>0</v>
      </c>
      <c r="S13" s="26"/>
      <c r="T13" s="26"/>
      <c r="U13" s="45">
        <f t="shared" si="7"/>
        <v>0</v>
      </c>
      <c r="V13" s="45">
        <f t="shared" si="4"/>
        <v>0</v>
      </c>
      <c r="W13" s="45">
        <f t="shared" si="4"/>
        <v>0</v>
      </c>
      <c r="X13" s="326">
        <f t="shared" si="8"/>
        <v>0</v>
      </c>
    </row>
    <row r="14" spans="2:24" ht="12.75" x14ac:dyDescent="0.25">
      <c r="B14" s="327" t="s">
        <v>9</v>
      </c>
      <c r="C14" s="47" t="s">
        <v>6</v>
      </c>
      <c r="D14" s="26"/>
      <c r="E14" s="26"/>
      <c r="F14" s="45">
        <f t="shared" si="1"/>
        <v>0</v>
      </c>
      <c r="G14" s="26"/>
      <c r="H14" s="26"/>
      <c r="I14" s="45">
        <f t="shared" si="2"/>
        <v>0</v>
      </c>
      <c r="J14" s="26"/>
      <c r="K14" s="26"/>
      <c r="L14" s="45">
        <f t="shared" si="3"/>
        <v>0</v>
      </c>
      <c r="M14" s="26"/>
      <c r="N14" s="26"/>
      <c r="O14" s="45">
        <f t="shared" si="5"/>
        <v>0</v>
      </c>
      <c r="P14" s="26"/>
      <c r="Q14" s="26"/>
      <c r="R14" s="45">
        <f t="shared" si="6"/>
        <v>0</v>
      </c>
      <c r="S14" s="26"/>
      <c r="T14" s="26"/>
      <c r="U14" s="45">
        <f t="shared" si="7"/>
        <v>0</v>
      </c>
      <c r="V14" s="45">
        <f t="shared" si="4"/>
        <v>0</v>
      </c>
      <c r="W14" s="45">
        <f t="shared" si="4"/>
        <v>0</v>
      </c>
      <c r="X14" s="326">
        <f t="shared" si="8"/>
        <v>0</v>
      </c>
    </row>
    <row r="15" spans="2:24" ht="12.75" x14ac:dyDescent="0.25">
      <c r="B15" s="327" t="s">
        <v>10</v>
      </c>
      <c r="C15" s="47" t="s">
        <v>53</v>
      </c>
      <c r="D15" s="26"/>
      <c r="E15" s="26"/>
      <c r="F15" s="45">
        <f t="shared" si="1"/>
        <v>0</v>
      </c>
      <c r="G15" s="26"/>
      <c r="H15" s="26"/>
      <c r="I15" s="45">
        <f t="shared" si="2"/>
        <v>0</v>
      </c>
      <c r="J15" s="26"/>
      <c r="K15" s="26"/>
      <c r="L15" s="45">
        <f t="shared" si="3"/>
        <v>0</v>
      </c>
      <c r="M15" s="26"/>
      <c r="N15" s="26"/>
      <c r="O15" s="45">
        <f t="shared" si="5"/>
        <v>0</v>
      </c>
      <c r="P15" s="26"/>
      <c r="Q15" s="26"/>
      <c r="R15" s="45">
        <f t="shared" si="6"/>
        <v>0</v>
      </c>
      <c r="S15" s="26"/>
      <c r="T15" s="26"/>
      <c r="U15" s="45">
        <f t="shared" si="7"/>
        <v>0</v>
      </c>
      <c r="V15" s="45">
        <f t="shared" si="4"/>
        <v>0</v>
      </c>
      <c r="W15" s="45">
        <f t="shared" si="4"/>
        <v>0</v>
      </c>
      <c r="X15" s="326">
        <f t="shared" si="8"/>
        <v>0</v>
      </c>
    </row>
    <row r="16" spans="2:24" ht="12.75" x14ac:dyDescent="0.25">
      <c r="B16" s="327" t="s">
        <v>11</v>
      </c>
      <c r="C16" s="47" t="s">
        <v>19</v>
      </c>
      <c r="D16" s="26"/>
      <c r="E16" s="26"/>
      <c r="F16" s="45">
        <f t="shared" si="1"/>
        <v>0</v>
      </c>
      <c r="G16" s="26"/>
      <c r="H16" s="26"/>
      <c r="I16" s="45">
        <f t="shared" si="2"/>
        <v>0</v>
      </c>
      <c r="J16" s="26"/>
      <c r="K16" s="26"/>
      <c r="L16" s="45">
        <f t="shared" si="3"/>
        <v>0</v>
      </c>
      <c r="M16" s="26"/>
      <c r="N16" s="26"/>
      <c r="O16" s="45">
        <f t="shared" si="5"/>
        <v>0</v>
      </c>
      <c r="P16" s="26"/>
      <c r="Q16" s="26"/>
      <c r="R16" s="45">
        <f t="shared" si="6"/>
        <v>0</v>
      </c>
      <c r="S16" s="26"/>
      <c r="T16" s="26"/>
      <c r="U16" s="45">
        <f t="shared" si="7"/>
        <v>0</v>
      </c>
      <c r="V16" s="45">
        <f t="shared" si="4"/>
        <v>0</v>
      </c>
      <c r="W16" s="45">
        <f t="shared" si="4"/>
        <v>0</v>
      </c>
      <c r="X16" s="326">
        <f t="shared" si="8"/>
        <v>0</v>
      </c>
    </row>
    <row r="17" spans="2:24" ht="12.75" x14ac:dyDescent="0.25">
      <c r="B17" s="327" t="s">
        <v>12</v>
      </c>
      <c r="C17" s="47" t="s">
        <v>20</v>
      </c>
      <c r="D17" s="26"/>
      <c r="E17" s="26"/>
      <c r="F17" s="45">
        <f t="shared" si="1"/>
        <v>0</v>
      </c>
      <c r="G17" s="26"/>
      <c r="H17" s="26"/>
      <c r="I17" s="45">
        <f t="shared" si="2"/>
        <v>0</v>
      </c>
      <c r="J17" s="26"/>
      <c r="K17" s="26"/>
      <c r="L17" s="45">
        <f t="shared" si="3"/>
        <v>0</v>
      </c>
      <c r="M17" s="26"/>
      <c r="N17" s="26"/>
      <c r="O17" s="45">
        <f t="shared" si="5"/>
        <v>0</v>
      </c>
      <c r="P17" s="26"/>
      <c r="Q17" s="26"/>
      <c r="R17" s="45">
        <f t="shared" si="6"/>
        <v>0</v>
      </c>
      <c r="S17" s="26"/>
      <c r="T17" s="26"/>
      <c r="U17" s="45">
        <f t="shared" si="7"/>
        <v>0</v>
      </c>
      <c r="V17" s="45">
        <f t="shared" si="4"/>
        <v>0</v>
      </c>
      <c r="W17" s="45">
        <f t="shared" si="4"/>
        <v>0</v>
      </c>
      <c r="X17" s="326">
        <f t="shared" si="8"/>
        <v>0</v>
      </c>
    </row>
    <row r="18" spans="2:24" ht="12.75" x14ac:dyDescent="0.25">
      <c r="B18" s="327" t="s">
        <v>13</v>
      </c>
      <c r="C18" s="47" t="s">
        <v>21</v>
      </c>
      <c r="D18" s="26"/>
      <c r="E18" s="26"/>
      <c r="F18" s="45">
        <f t="shared" si="1"/>
        <v>0</v>
      </c>
      <c r="G18" s="26"/>
      <c r="H18" s="26"/>
      <c r="I18" s="45">
        <f t="shared" si="2"/>
        <v>0</v>
      </c>
      <c r="J18" s="26"/>
      <c r="K18" s="26"/>
      <c r="L18" s="45">
        <f t="shared" si="3"/>
        <v>0</v>
      </c>
      <c r="M18" s="26"/>
      <c r="N18" s="26"/>
      <c r="O18" s="45">
        <f t="shared" si="5"/>
        <v>0</v>
      </c>
      <c r="P18" s="26"/>
      <c r="Q18" s="26"/>
      <c r="R18" s="45">
        <f t="shared" si="6"/>
        <v>0</v>
      </c>
      <c r="S18" s="26"/>
      <c r="T18" s="26"/>
      <c r="U18" s="45">
        <f t="shared" si="7"/>
        <v>0</v>
      </c>
      <c r="V18" s="45">
        <f t="shared" si="4"/>
        <v>0</v>
      </c>
      <c r="W18" s="45">
        <f t="shared" si="4"/>
        <v>0</v>
      </c>
      <c r="X18" s="326">
        <f t="shared" si="8"/>
        <v>0</v>
      </c>
    </row>
    <row r="19" spans="2:24" ht="12.75" x14ac:dyDescent="0.25">
      <c r="B19" s="327" t="s">
        <v>14</v>
      </c>
      <c r="C19" s="47" t="s">
        <v>22</v>
      </c>
      <c r="D19" s="26"/>
      <c r="E19" s="26"/>
      <c r="F19" s="45">
        <f t="shared" si="1"/>
        <v>0</v>
      </c>
      <c r="G19" s="26"/>
      <c r="H19" s="26"/>
      <c r="I19" s="45">
        <f t="shared" si="2"/>
        <v>0</v>
      </c>
      <c r="J19" s="26"/>
      <c r="K19" s="26"/>
      <c r="L19" s="45">
        <f t="shared" si="3"/>
        <v>0</v>
      </c>
      <c r="M19" s="26"/>
      <c r="N19" s="26"/>
      <c r="O19" s="45">
        <f t="shared" si="5"/>
        <v>0</v>
      </c>
      <c r="P19" s="26"/>
      <c r="Q19" s="26"/>
      <c r="R19" s="45">
        <f t="shared" si="6"/>
        <v>0</v>
      </c>
      <c r="S19" s="26"/>
      <c r="T19" s="26"/>
      <c r="U19" s="45">
        <f t="shared" si="7"/>
        <v>0</v>
      </c>
      <c r="V19" s="45">
        <f t="shared" si="4"/>
        <v>0</v>
      </c>
      <c r="W19" s="45">
        <f t="shared" si="4"/>
        <v>0</v>
      </c>
      <c r="X19" s="326">
        <f t="shared" si="8"/>
        <v>0</v>
      </c>
    </row>
    <row r="20" spans="2:24" ht="12.75" x14ac:dyDescent="0.25">
      <c r="B20" s="327" t="s">
        <v>15</v>
      </c>
      <c r="C20" s="46" t="s">
        <v>23</v>
      </c>
      <c r="D20" s="26"/>
      <c r="E20" s="26"/>
      <c r="F20" s="45">
        <f t="shared" si="1"/>
        <v>0</v>
      </c>
      <c r="G20" s="26"/>
      <c r="H20" s="26"/>
      <c r="I20" s="45">
        <f t="shared" si="2"/>
        <v>0</v>
      </c>
      <c r="J20" s="26"/>
      <c r="K20" s="26"/>
      <c r="L20" s="45">
        <f t="shared" si="3"/>
        <v>0</v>
      </c>
      <c r="M20" s="26"/>
      <c r="N20" s="26"/>
      <c r="O20" s="45">
        <f t="shared" si="5"/>
        <v>0</v>
      </c>
      <c r="P20" s="26"/>
      <c r="Q20" s="26"/>
      <c r="R20" s="45">
        <f t="shared" si="6"/>
        <v>0</v>
      </c>
      <c r="S20" s="26"/>
      <c r="T20" s="26"/>
      <c r="U20" s="45">
        <f t="shared" si="7"/>
        <v>0</v>
      </c>
      <c r="V20" s="45">
        <f t="shared" si="4"/>
        <v>0</v>
      </c>
      <c r="W20" s="45">
        <f t="shared" si="4"/>
        <v>0</v>
      </c>
      <c r="X20" s="326">
        <f t="shared" si="8"/>
        <v>0</v>
      </c>
    </row>
    <row r="21" spans="2:24" ht="12.75" x14ac:dyDescent="0.25">
      <c r="B21" s="327" t="s">
        <v>16</v>
      </c>
      <c r="C21" s="46" t="s">
        <v>24</v>
      </c>
      <c r="D21" s="26"/>
      <c r="E21" s="26"/>
      <c r="F21" s="45">
        <f t="shared" si="1"/>
        <v>0</v>
      </c>
      <c r="G21" s="26"/>
      <c r="H21" s="26"/>
      <c r="I21" s="45">
        <f t="shared" si="2"/>
        <v>0</v>
      </c>
      <c r="J21" s="26"/>
      <c r="K21" s="26"/>
      <c r="L21" s="45">
        <f t="shared" si="3"/>
        <v>0</v>
      </c>
      <c r="M21" s="26"/>
      <c r="N21" s="26"/>
      <c r="O21" s="45">
        <f t="shared" si="5"/>
        <v>0</v>
      </c>
      <c r="P21" s="26"/>
      <c r="Q21" s="26"/>
      <c r="R21" s="45">
        <f t="shared" si="6"/>
        <v>0</v>
      </c>
      <c r="S21" s="26"/>
      <c r="T21" s="26"/>
      <c r="U21" s="45">
        <f t="shared" si="7"/>
        <v>0</v>
      </c>
      <c r="V21" s="45">
        <f t="shared" si="4"/>
        <v>0</v>
      </c>
      <c r="W21" s="45">
        <f t="shared" si="4"/>
        <v>0</v>
      </c>
      <c r="X21" s="326">
        <f t="shared" si="8"/>
        <v>0</v>
      </c>
    </row>
    <row r="22" spans="2:24" ht="12.75" x14ac:dyDescent="0.25">
      <c r="B22" s="327" t="s">
        <v>17</v>
      </c>
      <c r="C22" s="46" t="s">
        <v>25</v>
      </c>
      <c r="D22" s="26"/>
      <c r="E22" s="26"/>
      <c r="F22" s="45">
        <f t="shared" si="1"/>
        <v>0</v>
      </c>
      <c r="G22" s="26"/>
      <c r="H22" s="26"/>
      <c r="I22" s="45">
        <f t="shared" si="2"/>
        <v>0</v>
      </c>
      <c r="J22" s="26"/>
      <c r="K22" s="26"/>
      <c r="L22" s="45">
        <f t="shared" si="3"/>
        <v>0</v>
      </c>
      <c r="M22" s="26"/>
      <c r="N22" s="26"/>
      <c r="O22" s="45">
        <f t="shared" si="5"/>
        <v>0</v>
      </c>
      <c r="P22" s="26"/>
      <c r="Q22" s="26"/>
      <c r="R22" s="45">
        <f t="shared" si="6"/>
        <v>0</v>
      </c>
      <c r="S22" s="26"/>
      <c r="T22" s="26"/>
      <c r="U22" s="45">
        <f t="shared" si="7"/>
        <v>0</v>
      </c>
      <c r="V22" s="45">
        <f t="shared" si="4"/>
        <v>0</v>
      </c>
      <c r="W22" s="45">
        <f t="shared" si="4"/>
        <v>0</v>
      </c>
      <c r="X22" s="326">
        <f t="shared" si="8"/>
        <v>0</v>
      </c>
    </row>
    <row r="23" spans="2:24" ht="12.75" x14ac:dyDescent="0.25">
      <c r="B23" s="327" t="s">
        <v>18</v>
      </c>
      <c r="C23" s="46" t="s">
        <v>26</v>
      </c>
      <c r="D23" s="26"/>
      <c r="E23" s="26"/>
      <c r="F23" s="45">
        <f t="shared" si="1"/>
        <v>0</v>
      </c>
      <c r="G23" s="26"/>
      <c r="H23" s="26"/>
      <c r="I23" s="45">
        <f t="shared" si="2"/>
        <v>0</v>
      </c>
      <c r="J23" s="26"/>
      <c r="K23" s="26"/>
      <c r="L23" s="45">
        <f t="shared" si="3"/>
        <v>0</v>
      </c>
      <c r="M23" s="26"/>
      <c r="N23" s="26"/>
      <c r="O23" s="45">
        <f t="shared" si="5"/>
        <v>0</v>
      </c>
      <c r="P23" s="26"/>
      <c r="Q23" s="26"/>
      <c r="R23" s="45">
        <f t="shared" si="6"/>
        <v>0</v>
      </c>
      <c r="S23" s="26"/>
      <c r="T23" s="26"/>
      <c r="U23" s="45">
        <f t="shared" si="7"/>
        <v>0</v>
      </c>
      <c r="V23" s="45">
        <f t="shared" si="4"/>
        <v>0</v>
      </c>
      <c r="W23" s="45">
        <f t="shared" si="4"/>
        <v>0</v>
      </c>
      <c r="X23" s="326">
        <f t="shared" si="8"/>
        <v>0</v>
      </c>
    </row>
    <row r="24" spans="2:24" ht="12.75" x14ac:dyDescent="0.25">
      <c r="B24" s="327" t="s">
        <v>32</v>
      </c>
      <c r="C24" s="46" t="s">
        <v>27</v>
      </c>
      <c r="D24" s="26"/>
      <c r="E24" s="26"/>
      <c r="F24" s="45">
        <f t="shared" si="1"/>
        <v>0</v>
      </c>
      <c r="G24" s="26"/>
      <c r="H24" s="26"/>
      <c r="I24" s="45">
        <f t="shared" si="2"/>
        <v>0</v>
      </c>
      <c r="J24" s="26"/>
      <c r="K24" s="26"/>
      <c r="L24" s="45">
        <f t="shared" si="3"/>
        <v>0</v>
      </c>
      <c r="M24" s="26"/>
      <c r="N24" s="26"/>
      <c r="O24" s="45">
        <f t="shared" si="5"/>
        <v>0</v>
      </c>
      <c r="P24" s="26"/>
      <c r="Q24" s="26"/>
      <c r="R24" s="45">
        <f t="shared" si="6"/>
        <v>0</v>
      </c>
      <c r="S24" s="26"/>
      <c r="T24" s="26"/>
      <c r="U24" s="45">
        <f t="shared" si="7"/>
        <v>0</v>
      </c>
      <c r="V24" s="45">
        <f t="shared" si="4"/>
        <v>0</v>
      </c>
      <c r="W24" s="45">
        <f t="shared" si="4"/>
        <v>0</v>
      </c>
      <c r="X24" s="326">
        <f t="shared" si="8"/>
        <v>0</v>
      </c>
    </row>
    <row r="25" spans="2:24" ht="12.75" x14ac:dyDescent="0.25">
      <c r="B25" s="327" t="s">
        <v>33</v>
      </c>
      <c r="C25" s="46" t="s">
        <v>28</v>
      </c>
      <c r="D25" s="26"/>
      <c r="E25" s="26"/>
      <c r="F25" s="45">
        <f t="shared" si="1"/>
        <v>0</v>
      </c>
      <c r="G25" s="26"/>
      <c r="H25" s="26"/>
      <c r="I25" s="45">
        <f t="shared" si="2"/>
        <v>0</v>
      </c>
      <c r="J25" s="26"/>
      <c r="K25" s="26"/>
      <c r="L25" s="45">
        <f t="shared" si="3"/>
        <v>0</v>
      </c>
      <c r="M25" s="26"/>
      <c r="N25" s="26"/>
      <c r="O25" s="45">
        <f t="shared" si="5"/>
        <v>0</v>
      </c>
      <c r="P25" s="26"/>
      <c r="Q25" s="26"/>
      <c r="R25" s="45">
        <f t="shared" si="6"/>
        <v>0</v>
      </c>
      <c r="S25" s="26"/>
      <c r="T25" s="26"/>
      <c r="U25" s="45">
        <f t="shared" si="7"/>
        <v>0</v>
      </c>
      <c r="V25" s="45">
        <f t="shared" si="4"/>
        <v>0</v>
      </c>
      <c r="W25" s="45">
        <f t="shared" si="4"/>
        <v>0</v>
      </c>
      <c r="X25" s="326">
        <f t="shared" si="8"/>
        <v>0</v>
      </c>
    </row>
    <row r="26" spans="2:24" ht="12.75" x14ac:dyDescent="0.25">
      <c r="B26" s="327" t="s">
        <v>34</v>
      </c>
      <c r="C26" s="46" t="s">
        <v>29</v>
      </c>
      <c r="D26" s="26"/>
      <c r="E26" s="26"/>
      <c r="F26" s="45">
        <f t="shared" si="1"/>
        <v>0</v>
      </c>
      <c r="G26" s="26"/>
      <c r="H26" s="26"/>
      <c r="I26" s="45">
        <f t="shared" si="2"/>
        <v>0</v>
      </c>
      <c r="J26" s="26"/>
      <c r="K26" s="26"/>
      <c r="L26" s="45">
        <f t="shared" si="3"/>
        <v>0</v>
      </c>
      <c r="M26" s="26"/>
      <c r="N26" s="26"/>
      <c r="O26" s="45">
        <f t="shared" si="5"/>
        <v>0</v>
      </c>
      <c r="P26" s="26"/>
      <c r="Q26" s="26"/>
      <c r="R26" s="45">
        <f t="shared" si="6"/>
        <v>0</v>
      </c>
      <c r="S26" s="26"/>
      <c r="T26" s="26"/>
      <c r="U26" s="45">
        <f t="shared" si="7"/>
        <v>0</v>
      </c>
      <c r="V26" s="45">
        <f t="shared" si="4"/>
        <v>0</v>
      </c>
      <c r="W26" s="45">
        <f t="shared" si="4"/>
        <v>0</v>
      </c>
      <c r="X26" s="326">
        <f t="shared" si="8"/>
        <v>0</v>
      </c>
    </row>
    <row r="27" spans="2:24" ht="12.75" x14ac:dyDescent="0.25">
      <c r="B27" s="327" t="s">
        <v>35</v>
      </c>
      <c r="C27" s="46" t="s">
        <v>30</v>
      </c>
      <c r="D27" s="26"/>
      <c r="E27" s="26"/>
      <c r="F27" s="45">
        <f t="shared" si="1"/>
        <v>0</v>
      </c>
      <c r="G27" s="26"/>
      <c r="H27" s="26"/>
      <c r="I27" s="45">
        <f t="shared" si="2"/>
        <v>0</v>
      </c>
      <c r="J27" s="26"/>
      <c r="K27" s="26"/>
      <c r="L27" s="45">
        <f t="shared" si="3"/>
        <v>0</v>
      </c>
      <c r="M27" s="26"/>
      <c r="N27" s="26"/>
      <c r="O27" s="45">
        <f t="shared" si="5"/>
        <v>0</v>
      </c>
      <c r="P27" s="26"/>
      <c r="Q27" s="26"/>
      <c r="R27" s="45">
        <f t="shared" si="6"/>
        <v>0</v>
      </c>
      <c r="S27" s="26"/>
      <c r="T27" s="26"/>
      <c r="U27" s="45">
        <f t="shared" si="7"/>
        <v>0</v>
      </c>
      <c r="V27" s="45">
        <f t="shared" si="4"/>
        <v>0</v>
      </c>
      <c r="W27" s="45">
        <f t="shared" si="4"/>
        <v>0</v>
      </c>
      <c r="X27" s="326">
        <f t="shared" si="8"/>
        <v>0</v>
      </c>
    </row>
    <row r="28" spans="2:24" ht="12.75" x14ac:dyDescent="0.25">
      <c r="B28" s="327" t="s">
        <v>36</v>
      </c>
      <c r="C28" s="46" t="s">
        <v>31</v>
      </c>
      <c r="D28" s="26"/>
      <c r="E28" s="26"/>
      <c r="F28" s="45">
        <f t="shared" si="1"/>
        <v>0</v>
      </c>
      <c r="G28" s="26"/>
      <c r="H28" s="26"/>
      <c r="I28" s="45">
        <f t="shared" si="2"/>
        <v>0</v>
      </c>
      <c r="J28" s="26"/>
      <c r="K28" s="26"/>
      <c r="L28" s="45">
        <f t="shared" si="3"/>
        <v>0</v>
      </c>
      <c r="M28" s="26"/>
      <c r="N28" s="26"/>
      <c r="O28" s="45">
        <f t="shared" si="5"/>
        <v>0</v>
      </c>
      <c r="P28" s="26"/>
      <c r="Q28" s="26"/>
      <c r="R28" s="45">
        <f t="shared" si="6"/>
        <v>0</v>
      </c>
      <c r="S28" s="26"/>
      <c r="T28" s="26"/>
      <c r="U28" s="45">
        <f t="shared" si="7"/>
        <v>0</v>
      </c>
      <c r="V28" s="45">
        <f t="shared" si="4"/>
        <v>0</v>
      </c>
      <c r="W28" s="45">
        <f t="shared" si="4"/>
        <v>0</v>
      </c>
      <c r="X28" s="326">
        <f t="shared" si="8"/>
        <v>0</v>
      </c>
    </row>
    <row r="29" spans="2:24" ht="13.5" thickBot="1" x14ac:dyDescent="0.3">
      <c r="B29" s="328" t="s">
        <v>37</v>
      </c>
      <c r="C29" s="329" t="s">
        <v>56</v>
      </c>
      <c r="D29" s="330"/>
      <c r="E29" s="330"/>
      <c r="F29" s="331">
        <f t="shared" si="1"/>
        <v>0</v>
      </c>
      <c r="G29" s="330"/>
      <c r="H29" s="330"/>
      <c r="I29" s="331">
        <f t="shared" si="2"/>
        <v>0</v>
      </c>
      <c r="J29" s="330"/>
      <c r="K29" s="330"/>
      <c r="L29" s="331">
        <f t="shared" si="3"/>
        <v>0</v>
      </c>
      <c r="M29" s="330"/>
      <c r="N29" s="330"/>
      <c r="O29" s="331">
        <f t="shared" si="5"/>
        <v>0</v>
      </c>
      <c r="P29" s="330"/>
      <c r="Q29" s="330"/>
      <c r="R29" s="331">
        <f t="shared" si="6"/>
        <v>0</v>
      </c>
      <c r="S29" s="330"/>
      <c r="T29" s="330"/>
      <c r="U29" s="331">
        <f t="shared" si="7"/>
        <v>0</v>
      </c>
      <c r="V29" s="331">
        <f t="shared" si="4"/>
        <v>0</v>
      </c>
      <c r="W29" s="331">
        <f t="shared" si="4"/>
        <v>0</v>
      </c>
      <c r="X29" s="332">
        <f t="shared" si="8"/>
        <v>0</v>
      </c>
    </row>
    <row r="30" spans="2:24" ht="15.75" customHeight="1" x14ac:dyDescent="0.25">
      <c r="B30" s="10"/>
      <c r="C30" s="10"/>
      <c r="D30" s="6"/>
      <c r="F30" s="6"/>
      <c r="G30" s="6"/>
      <c r="I30" s="6"/>
      <c r="J30" s="6"/>
      <c r="L30" s="6"/>
      <c r="M30" s="6"/>
      <c r="O30" s="6"/>
      <c r="P30" s="6"/>
      <c r="Q30" s="6"/>
      <c r="R30" s="6"/>
      <c r="S30" s="6"/>
      <c r="U30" s="6"/>
      <c r="V30" s="6"/>
      <c r="X30" s="6"/>
    </row>
    <row r="31" spans="2:24" ht="15.75" customHeight="1" x14ac:dyDescent="0.25">
      <c r="B31" s="5" t="s">
        <v>48</v>
      </c>
      <c r="C31" s="5"/>
      <c r="D31" s="10"/>
      <c r="F31" s="10"/>
      <c r="G31" s="10"/>
      <c r="I31" s="10"/>
      <c r="J31" s="10"/>
      <c r="L31" s="10"/>
      <c r="M31" s="10"/>
      <c r="O31" s="10"/>
      <c r="P31" s="10"/>
      <c r="Q31" s="10"/>
      <c r="R31" s="10"/>
      <c r="S31" s="10"/>
      <c r="U31" s="10"/>
      <c r="V31" s="10"/>
      <c r="X31" s="10"/>
    </row>
    <row r="32" spans="2:24" s="11" customFormat="1" ht="15.75" customHeight="1" x14ac:dyDescent="0.25">
      <c r="B32" s="12"/>
      <c r="C32" s="10"/>
      <c r="D32" s="10"/>
      <c r="E32" s="3"/>
      <c r="F32" s="12"/>
      <c r="G32" s="10"/>
      <c r="H32" s="3"/>
      <c r="I32" s="12"/>
      <c r="J32" s="10"/>
      <c r="K32" s="3"/>
      <c r="L32" s="12"/>
      <c r="M32" s="10"/>
      <c r="N32" s="3"/>
      <c r="O32" s="12"/>
      <c r="P32" s="12"/>
      <c r="Q32" s="12"/>
      <c r="R32" s="12"/>
      <c r="S32" s="10"/>
      <c r="T32" s="3"/>
      <c r="U32" s="12"/>
      <c r="V32" s="10"/>
      <c r="W32" s="3"/>
      <c r="X32" s="12"/>
    </row>
    <row r="33" spans="2:24" s="11" customFormat="1" ht="15.75" customHeight="1" x14ac:dyDescent="0.25">
      <c r="B33" s="10" t="s">
        <v>49</v>
      </c>
      <c r="C33" s="10"/>
      <c r="D33" s="10"/>
      <c r="E33" s="3"/>
      <c r="F33" s="10"/>
      <c r="G33" s="10"/>
      <c r="H33" s="3"/>
      <c r="I33" s="10"/>
      <c r="J33" s="10"/>
      <c r="K33" s="3"/>
      <c r="L33" s="10"/>
      <c r="M33" s="10"/>
      <c r="N33" s="3"/>
      <c r="O33" s="10"/>
      <c r="P33" s="10"/>
      <c r="Q33" s="10"/>
      <c r="R33" s="10"/>
      <c r="S33" s="10"/>
      <c r="T33" s="3"/>
      <c r="U33" s="10"/>
      <c r="V33" s="10"/>
      <c r="W33" s="3"/>
      <c r="X33" s="10"/>
    </row>
    <row r="34" spans="2:24" ht="12.75" x14ac:dyDescent="0.25">
      <c r="B34" s="5" t="s">
        <v>343</v>
      </c>
      <c r="C34" s="5"/>
      <c r="D34" s="5"/>
      <c r="F34" s="5"/>
      <c r="G34" s="5"/>
      <c r="I34" s="5"/>
      <c r="J34" s="5"/>
      <c r="L34" s="5"/>
      <c r="M34" s="5"/>
      <c r="O34" s="5"/>
      <c r="P34" s="5"/>
      <c r="Q34" s="5"/>
      <c r="R34" s="5"/>
      <c r="S34" s="5"/>
      <c r="U34" s="5"/>
      <c r="V34" s="5"/>
      <c r="X34" s="5"/>
    </row>
    <row r="35" spans="2:24" ht="15.75" customHeight="1" x14ac:dyDescent="0.25">
      <c r="B35" s="5"/>
      <c r="C35" s="13"/>
      <c r="D35" s="13"/>
      <c r="F35" s="13"/>
      <c r="G35" s="13"/>
      <c r="I35" s="13"/>
      <c r="J35" s="13"/>
      <c r="L35" s="13"/>
      <c r="M35" s="13"/>
      <c r="O35" s="13"/>
      <c r="P35" s="13"/>
      <c r="Q35" s="13"/>
      <c r="R35" s="13"/>
      <c r="S35" s="13"/>
      <c r="U35" s="13"/>
      <c r="V35" s="13"/>
      <c r="X35" s="13"/>
    </row>
    <row r="36" spans="2:24" ht="15.75" customHeight="1" x14ac:dyDescent="0.25">
      <c r="B36" s="13"/>
      <c r="C36" s="13"/>
      <c r="D36" s="13"/>
      <c r="F36" s="13"/>
      <c r="G36" s="13"/>
      <c r="I36" s="13"/>
      <c r="J36" s="13"/>
      <c r="L36" s="13"/>
      <c r="M36" s="13"/>
      <c r="O36" s="13"/>
      <c r="P36" s="13"/>
      <c r="Q36" s="13"/>
      <c r="R36" s="13"/>
      <c r="S36" s="13"/>
      <c r="U36" s="13"/>
      <c r="V36" s="13"/>
      <c r="X36" s="13"/>
    </row>
  </sheetData>
  <sheetProtection formatCells="0" formatColumns="0" formatRows="0"/>
  <mergeCells count="10">
    <mergeCell ref="S7:U7"/>
    <mergeCell ref="V7:X7"/>
    <mergeCell ref="G7:I7"/>
    <mergeCell ref="B5:C5"/>
    <mergeCell ref="J7:L7"/>
    <mergeCell ref="M7:O7"/>
    <mergeCell ref="B7:B8"/>
    <mergeCell ref="C7:C8"/>
    <mergeCell ref="D7:F7"/>
    <mergeCell ref="P7:R7"/>
  </mergeCells>
  <printOptions horizontalCentered="1"/>
  <pageMargins left="0.39370078740157499" right="0.39370078740157499" top="0.17" bottom="0.31" header="0.31496062992126" footer="0.31496062992126"/>
  <pageSetup paperSize="9" scale="92" orientation="landscape" horizontalDpi="4294967294" r:id="rId1"/>
  <headerFooter alignWithMargins="0"/>
  <ignoredErrors>
    <ignoredError sqref="B9:B29" numberStoredAsText="1"/>
    <ignoredError sqref="R1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J34"/>
  <sheetViews>
    <sheetView showGridLines="0" zoomScale="90" zoomScaleNormal="90" workbookViewId="0">
      <selection activeCell="C18" sqref="C18"/>
    </sheetView>
  </sheetViews>
  <sheetFormatPr defaultColWidth="9.140625" defaultRowHeight="12.75" x14ac:dyDescent="0.25"/>
  <cols>
    <col min="1" max="1" width="1.28515625" style="72" customWidth="1"/>
    <col min="2" max="2" width="12.28515625" style="72" customWidth="1"/>
    <col min="3" max="3" width="81.85546875" style="72" customWidth="1"/>
    <col min="4" max="4" width="13.5703125" style="72" customWidth="1"/>
    <col min="5" max="5" width="13.28515625" style="72" customWidth="1"/>
    <col min="6" max="6" width="14.42578125" style="72" customWidth="1"/>
    <col min="7" max="7" width="16" style="72" customWidth="1"/>
    <col min="8" max="8" width="15.85546875" style="72" customWidth="1"/>
    <col min="9" max="9" width="15.140625" style="72" bestFit="1" customWidth="1"/>
    <col min="10" max="10" width="13.28515625" style="72" bestFit="1" customWidth="1"/>
    <col min="11" max="16384" width="9.140625" style="72"/>
  </cols>
  <sheetData>
    <row r="2" spans="2:4" x14ac:dyDescent="0.25">
      <c r="B2" s="12" t="s">
        <v>58</v>
      </c>
      <c r="C2" s="479"/>
    </row>
    <row r="4" spans="2:4" x14ac:dyDescent="0.25">
      <c r="B4" s="73" t="s">
        <v>297</v>
      </c>
    </row>
    <row r="5" spans="2:4" ht="20.25" customHeight="1" x14ac:dyDescent="0.25">
      <c r="B5" s="73" t="s">
        <v>395</v>
      </c>
    </row>
    <row r="6" spans="2:4" ht="14.25" customHeight="1" thickBot="1" x14ac:dyDescent="0.3"/>
    <row r="7" spans="2:4" ht="13.5" thickBot="1" x14ac:dyDescent="0.3">
      <c r="B7" s="318" t="s">
        <v>396</v>
      </c>
      <c r="C7" s="319" t="s">
        <v>397</v>
      </c>
      <c r="D7" s="320" t="s">
        <v>0</v>
      </c>
    </row>
    <row r="8" spans="2:4" s="74" customFormat="1" ht="13.5" thickBot="1" x14ac:dyDescent="0.3">
      <c r="B8" s="322">
        <v>1</v>
      </c>
      <c r="C8" s="319">
        <v>2</v>
      </c>
      <c r="D8" s="320">
        <v>3</v>
      </c>
    </row>
    <row r="9" spans="2:4" ht="38.25" x14ac:dyDescent="0.25">
      <c r="B9" s="323" t="s">
        <v>59</v>
      </c>
      <c r="C9" s="321" t="s">
        <v>517</v>
      </c>
      <c r="D9" s="317"/>
    </row>
    <row r="10" spans="2:4" ht="38.25" x14ac:dyDescent="0.25">
      <c r="B10" s="324" t="s">
        <v>60</v>
      </c>
      <c r="C10" s="75" t="s">
        <v>491</v>
      </c>
      <c r="D10" s="313"/>
    </row>
    <row r="11" spans="2:4" ht="102" x14ac:dyDescent="0.25">
      <c r="B11" s="324" t="s">
        <v>398</v>
      </c>
      <c r="C11" s="75" t="s">
        <v>518</v>
      </c>
      <c r="D11" s="313"/>
    </row>
    <row r="12" spans="2:4" x14ac:dyDescent="0.25">
      <c r="B12" s="324" t="s">
        <v>399</v>
      </c>
      <c r="C12" s="75" t="s">
        <v>496</v>
      </c>
      <c r="D12" s="313"/>
    </row>
    <row r="13" spans="2:4" ht="16.899999999999999" customHeight="1" x14ac:dyDescent="0.25">
      <c r="B13" s="324" t="s">
        <v>61</v>
      </c>
      <c r="C13" s="75" t="s">
        <v>497</v>
      </c>
      <c r="D13" s="313"/>
    </row>
    <row r="14" spans="2:4" x14ac:dyDescent="0.25">
      <c r="B14" s="324" t="s">
        <v>62</v>
      </c>
      <c r="C14" s="75" t="s">
        <v>490</v>
      </c>
      <c r="D14" s="313"/>
    </row>
    <row r="15" spans="2:4" ht="25.5" x14ac:dyDescent="0.25">
      <c r="B15" s="324" t="s">
        <v>63</v>
      </c>
      <c r="C15" s="75" t="s">
        <v>489</v>
      </c>
      <c r="D15" s="314"/>
    </row>
    <row r="16" spans="2:4" ht="25.5" x14ac:dyDescent="0.25">
      <c r="B16" s="324" t="s">
        <v>402</v>
      </c>
      <c r="C16" s="75" t="s">
        <v>483</v>
      </c>
      <c r="D16" s="314"/>
    </row>
    <row r="17" spans="2:10" ht="25.5" x14ac:dyDescent="0.25">
      <c r="B17" s="324" t="s">
        <v>64</v>
      </c>
      <c r="C17" s="75" t="s">
        <v>484</v>
      </c>
      <c r="D17" s="314"/>
    </row>
    <row r="18" spans="2:10" ht="38.25" x14ac:dyDescent="0.25">
      <c r="B18" s="324" t="s">
        <v>404</v>
      </c>
      <c r="C18" s="75" t="s">
        <v>519</v>
      </c>
      <c r="D18" s="315"/>
    </row>
    <row r="19" spans="2:10" ht="25.5" x14ac:dyDescent="0.25">
      <c r="B19" s="324" t="s">
        <v>485</v>
      </c>
      <c r="C19" s="75" t="s">
        <v>493</v>
      </c>
      <c r="D19" s="315"/>
    </row>
    <row r="20" spans="2:10" ht="25.5" x14ac:dyDescent="0.25">
      <c r="B20" s="324" t="s">
        <v>486</v>
      </c>
      <c r="C20" s="75" t="s">
        <v>495</v>
      </c>
      <c r="D20" s="315"/>
    </row>
    <row r="21" spans="2:10" x14ac:dyDescent="0.25">
      <c r="B21" s="324" t="s">
        <v>487</v>
      </c>
      <c r="C21" s="75" t="s">
        <v>494</v>
      </c>
      <c r="D21" s="315"/>
    </row>
    <row r="22" spans="2:10" x14ac:dyDescent="0.25">
      <c r="B22" s="324" t="s">
        <v>498</v>
      </c>
      <c r="C22" s="75" t="s">
        <v>400</v>
      </c>
      <c r="D22" s="315"/>
    </row>
    <row r="23" spans="2:10" x14ac:dyDescent="0.25">
      <c r="B23" s="324" t="s">
        <v>499</v>
      </c>
      <c r="C23" s="75" t="s">
        <v>401</v>
      </c>
      <c r="D23" s="315"/>
    </row>
    <row r="24" spans="2:10" x14ac:dyDescent="0.25">
      <c r="B24" s="324" t="s">
        <v>500</v>
      </c>
      <c r="C24" s="75" t="s">
        <v>403</v>
      </c>
      <c r="D24" s="315"/>
    </row>
    <row r="25" spans="2:10" x14ac:dyDescent="0.25">
      <c r="B25" s="324" t="s">
        <v>501</v>
      </c>
      <c r="C25" s="75" t="s">
        <v>492</v>
      </c>
      <c r="D25" s="315"/>
    </row>
    <row r="26" spans="2:10" ht="25.5" x14ac:dyDescent="0.25">
      <c r="B26" s="324" t="s">
        <v>502</v>
      </c>
      <c r="C26" s="75" t="s">
        <v>488</v>
      </c>
      <c r="D26" s="315"/>
    </row>
    <row r="27" spans="2:10" s="76" customFormat="1" ht="15" customHeight="1" x14ac:dyDescent="0.25">
      <c r="B27" s="562" t="s">
        <v>67</v>
      </c>
      <c r="C27" s="563"/>
      <c r="D27" s="316">
        <f>SUM(D9:D26)</f>
        <v>0</v>
      </c>
    </row>
    <row r="28" spans="2:10" s="73" customFormat="1" ht="15" customHeight="1" thickBot="1" x14ac:dyDescent="0.3">
      <c r="B28" s="564" t="s">
        <v>509</v>
      </c>
      <c r="C28" s="565"/>
      <c r="D28" s="325"/>
      <c r="E28" s="77"/>
      <c r="F28" s="77"/>
      <c r="G28" s="77"/>
      <c r="H28" s="77"/>
      <c r="I28" s="77"/>
      <c r="J28" s="78"/>
    </row>
    <row r="30" spans="2:10" x14ac:dyDescent="0.25">
      <c r="B30" s="5" t="s">
        <v>48</v>
      </c>
      <c r="D30" s="5"/>
    </row>
    <row r="31" spans="2:10" x14ac:dyDescent="0.25">
      <c r="B31" s="5"/>
      <c r="D31" s="5"/>
    </row>
    <row r="32" spans="2:10" x14ac:dyDescent="0.25">
      <c r="B32" s="5" t="s">
        <v>49</v>
      </c>
      <c r="D32" s="5"/>
    </row>
    <row r="33" spans="2:4" x14ac:dyDescent="0.25">
      <c r="B33" s="5" t="s">
        <v>343</v>
      </c>
      <c r="D33" s="5"/>
    </row>
    <row r="34" spans="2:4" x14ac:dyDescent="0.25">
      <c r="C34" s="5"/>
      <c r="D34" s="13"/>
    </row>
  </sheetData>
  <mergeCells count="2">
    <mergeCell ref="B27:C27"/>
    <mergeCell ref="B28:C28"/>
  </mergeCells>
  <pageMargins left="0.75" right="0.75" top="1" bottom="1" header="0.5" footer="0.5"/>
  <pageSetup paperSize="9" orientation="portrait" horizontalDpi="4294967294" verticalDpi="4294967294" r:id="rId1"/>
  <ignoredErrors>
    <ignoredError sqref="D2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J41"/>
  <sheetViews>
    <sheetView showGridLines="0" zoomScale="90" zoomScaleNormal="90" workbookViewId="0">
      <selection activeCell="B7" sqref="B7:D35"/>
    </sheetView>
  </sheetViews>
  <sheetFormatPr defaultColWidth="9.140625" defaultRowHeight="12.75" x14ac:dyDescent="0.25"/>
  <cols>
    <col min="1" max="1" width="3" style="110" customWidth="1"/>
    <col min="2" max="2" width="9.85546875" style="110" customWidth="1"/>
    <col min="3" max="3" width="72.7109375" style="110" customWidth="1"/>
    <col min="4" max="4" width="9.42578125" style="110" customWidth="1"/>
    <col min="5" max="5" width="24" style="110" customWidth="1"/>
    <col min="6" max="6" width="14.42578125" style="110" customWidth="1"/>
    <col min="7" max="7" width="16" style="110" customWidth="1"/>
    <col min="8" max="8" width="15.85546875" style="110" customWidth="1"/>
    <col min="9" max="9" width="15.140625" style="110" bestFit="1" customWidth="1"/>
    <col min="10" max="10" width="13.28515625" style="110" bestFit="1" customWidth="1"/>
    <col min="11" max="16384" width="9.140625" style="110"/>
  </cols>
  <sheetData>
    <row r="2" spans="2:4" x14ac:dyDescent="0.25">
      <c r="B2" s="487" t="s">
        <v>58</v>
      </c>
      <c r="C2" s="480"/>
    </row>
    <row r="3" spans="2:4" x14ac:dyDescent="0.25">
      <c r="C3" s="111"/>
      <c r="D3" s="112"/>
    </row>
    <row r="4" spans="2:4" x14ac:dyDescent="0.25">
      <c r="B4" s="113" t="s">
        <v>298</v>
      </c>
      <c r="D4" s="112"/>
    </row>
    <row r="5" spans="2:4" x14ac:dyDescent="0.25">
      <c r="B5" s="114" t="s">
        <v>405</v>
      </c>
    </row>
    <row r="6" spans="2:4" ht="13.5" thickBot="1" x14ac:dyDescent="0.3"/>
    <row r="7" spans="2:4" ht="13.5" thickBot="1" x14ac:dyDescent="0.3">
      <c r="B7" s="307" t="s">
        <v>406</v>
      </c>
      <c r="C7" s="308" t="s">
        <v>407</v>
      </c>
      <c r="D7" s="309" t="s">
        <v>0</v>
      </c>
    </row>
    <row r="8" spans="2:4" ht="13.5" thickBot="1" x14ac:dyDescent="0.3">
      <c r="B8" s="310">
        <v>1</v>
      </c>
      <c r="C8" s="311">
        <v>2</v>
      </c>
      <c r="D8" s="312">
        <v>3</v>
      </c>
    </row>
    <row r="9" spans="2:4" x14ac:dyDescent="0.25">
      <c r="B9" s="301" t="s">
        <v>2</v>
      </c>
      <c r="C9" s="302" t="s">
        <v>408</v>
      </c>
      <c r="D9" s="303">
        <f>D10+D11+D12+D13-D14-D15-D16-D17</f>
        <v>0</v>
      </c>
    </row>
    <row r="10" spans="2:4" ht="25.5" x14ac:dyDescent="0.25">
      <c r="B10" s="285">
        <v>1</v>
      </c>
      <c r="C10" s="116" t="s">
        <v>409</v>
      </c>
      <c r="D10" s="286"/>
    </row>
    <row r="11" spans="2:4" x14ac:dyDescent="0.25">
      <c r="B11" s="285">
        <v>2</v>
      </c>
      <c r="C11" s="115" t="s">
        <v>410</v>
      </c>
      <c r="D11" s="286"/>
    </row>
    <row r="12" spans="2:4" x14ac:dyDescent="0.25">
      <c r="B12" s="285">
        <v>3</v>
      </c>
      <c r="C12" s="115" t="s">
        <v>411</v>
      </c>
      <c r="D12" s="286"/>
    </row>
    <row r="13" spans="2:4" x14ac:dyDescent="0.25">
      <c r="B13" s="285">
        <v>4</v>
      </c>
      <c r="C13" s="115" t="s">
        <v>412</v>
      </c>
      <c r="D13" s="286"/>
    </row>
    <row r="14" spans="2:4" x14ac:dyDescent="0.25">
      <c r="B14" s="285">
        <v>5</v>
      </c>
      <c r="C14" s="115" t="s">
        <v>413</v>
      </c>
      <c r="D14" s="286"/>
    </row>
    <row r="15" spans="2:4" x14ac:dyDescent="0.25">
      <c r="B15" s="285">
        <v>6</v>
      </c>
      <c r="C15" s="115" t="s">
        <v>414</v>
      </c>
      <c r="D15" s="286"/>
    </row>
    <row r="16" spans="2:4" x14ac:dyDescent="0.25">
      <c r="B16" s="285">
        <v>7</v>
      </c>
      <c r="C16" s="115" t="s">
        <v>415</v>
      </c>
      <c r="D16" s="286"/>
    </row>
    <row r="17" spans="2:5" x14ac:dyDescent="0.25">
      <c r="B17" s="285">
        <v>8</v>
      </c>
      <c r="C17" s="115" t="s">
        <v>416</v>
      </c>
      <c r="D17" s="286"/>
    </row>
    <row r="18" spans="2:5" x14ac:dyDescent="0.25">
      <c r="B18" s="284" t="s">
        <v>39</v>
      </c>
      <c r="C18" s="117" t="s">
        <v>417</v>
      </c>
      <c r="D18" s="287">
        <f>D19+D20+D21+D22</f>
        <v>0</v>
      </c>
    </row>
    <row r="19" spans="2:5" x14ac:dyDescent="0.25">
      <c r="B19" s="285">
        <v>1</v>
      </c>
      <c r="C19" s="115" t="s">
        <v>418</v>
      </c>
      <c r="D19" s="286"/>
    </row>
    <row r="20" spans="2:5" x14ac:dyDescent="0.25">
      <c r="B20" s="285">
        <v>2</v>
      </c>
      <c r="C20" s="115" t="s">
        <v>419</v>
      </c>
      <c r="D20" s="286"/>
    </row>
    <row r="21" spans="2:5" x14ac:dyDescent="0.25">
      <c r="B21" s="285">
        <v>3</v>
      </c>
      <c r="C21" s="115" t="s">
        <v>420</v>
      </c>
      <c r="D21" s="286"/>
    </row>
    <row r="22" spans="2:5" x14ac:dyDescent="0.25">
      <c r="B22" s="288">
        <v>4</v>
      </c>
      <c r="C22" s="118" t="s">
        <v>421</v>
      </c>
      <c r="D22" s="289">
        <f>D23+D24</f>
        <v>0</v>
      </c>
    </row>
    <row r="23" spans="2:5" ht="38.25" x14ac:dyDescent="0.25">
      <c r="B23" s="290" t="s">
        <v>422</v>
      </c>
      <c r="C23" s="119" t="s">
        <v>423</v>
      </c>
      <c r="D23" s="291"/>
    </row>
    <row r="24" spans="2:5" ht="25.5" x14ac:dyDescent="0.25">
      <c r="B24" s="290" t="s">
        <v>424</v>
      </c>
      <c r="C24" s="119" t="s">
        <v>425</v>
      </c>
      <c r="D24" s="291"/>
    </row>
    <row r="25" spans="2:5" x14ac:dyDescent="0.25">
      <c r="B25" s="284" t="s">
        <v>47</v>
      </c>
      <c r="C25" s="120" t="s">
        <v>426</v>
      </c>
      <c r="D25" s="292">
        <f>D9+D18</f>
        <v>0</v>
      </c>
      <c r="E25" s="121"/>
    </row>
    <row r="26" spans="2:5" x14ac:dyDescent="0.25">
      <c r="B26" s="284" t="s">
        <v>344</v>
      </c>
      <c r="C26" s="120" t="s">
        <v>427</v>
      </c>
      <c r="D26" s="292">
        <f>D27+D28+D29</f>
        <v>0</v>
      </c>
      <c r="E26" s="121"/>
    </row>
    <row r="27" spans="2:5" ht="51" x14ac:dyDescent="0.25">
      <c r="B27" s="285">
        <v>1</v>
      </c>
      <c r="C27" s="122" t="s">
        <v>428</v>
      </c>
      <c r="D27" s="293"/>
      <c r="E27" s="121"/>
    </row>
    <row r="28" spans="2:5" ht="25.5" x14ac:dyDescent="0.25">
      <c r="B28" s="285">
        <v>2</v>
      </c>
      <c r="C28" s="122" t="s">
        <v>429</v>
      </c>
      <c r="D28" s="293"/>
      <c r="E28" s="121"/>
    </row>
    <row r="29" spans="2:5" ht="25.5" x14ac:dyDescent="0.25">
      <c r="B29" s="285">
        <v>3</v>
      </c>
      <c r="C29" s="122" t="s">
        <v>430</v>
      </c>
      <c r="D29" s="293"/>
      <c r="E29" s="121"/>
    </row>
    <row r="30" spans="2:5" x14ac:dyDescent="0.25">
      <c r="B30" s="284" t="s">
        <v>345</v>
      </c>
      <c r="C30" s="120" t="s">
        <v>431</v>
      </c>
      <c r="D30" s="292">
        <f>D9+D18-D26</f>
        <v>0</v>
      </c>
      <c r="E30" s="121"/>
    </row>
    <row r="31" spans="2:5" x14ac:dyDescent="0.25">
      <c r="B31" s="283" t="s">
        <v>346</v>
      </c>
      <c r="C31" s="123" t="s">
        <v>432</v>
      </c>
      <c r="D31" s="293"/>
      <c r="E31" s="121"/>
    </row>
    <row r="32" spans="2:5" ht="13.5" thickBot="1" x14ac:dyDescent="0.3">
      <c r="B32" s="304" t="s">
        <v>433</v>
      </c>
      <c r="C32" s="305" t="s">
        <v>434</v>
      </c>
      <c r="D32" s="306"/>
      <c r="E32" s="121"/>
    </row>
    <row r="33" spans="2:10" x14ac:dyDescent="0.25">
      <c r="B33" s="298"/>
      <c r="C33" s="299" t="s">
        <v>435</v>
      </c>
      <c r="D33" s="300">
        <f>D30-D31</f>
        <v>0</v>
      </c>
      <c r="E33" s="121"/>
    </row>
    <row r="34" spans="2:10" x14ac:dyDescent="0.25">
      <c r="B34" s="288"/>
      <c r="C34" s="120" t="s">
        <v>436</v>
      </c>
      <c r="D34" s="294">
        <f>D25-(D31/3)</f>
        <v>0</v>
      </c>
      <c r="E34" s="121"/>
    </row>
    <row r="35" spans="2:10" ht="13.5" thickBot="1" x14ac:dyDescent="0.3">
      <c r="B35" s="295"/>
      <c r="C35" s="296" t="s">
        <v>437</v>
      </c>
      <c r="D35" s="297">
        <f>D25-D32</f>
        <v>0</v>
      </c>
      <c r="E35" s="121"/>
    </row>
    <row r="36" spans="2:10" s="114" customFormat="1" x14ac:dyDescent="0.25">
      <c r="C36" s="124"/>
      <c r="D36" s="121"/>
      <c r="E36" s="121"/>
      <c r="F36" s="121"/>
      <c r="G36" s="121"/>
      <c r="H36" s="121"/>
      <c r="I36" s="121"/>
      <c r="J36" s="125"/>
    </row>
    <row r="37" spans="2:10" x14ac:dyDescent="0.25">
      <c r="B37" s="111" t="s">
        <v>48</v>
      </c>
    </row>
    <row r="38" spans="2:10" x14ac:dyDescent="0.25">
      <c r="B38" s="111"/>
    </row>
    <row r="39" spans="2:10" x14ac:dyDescent="0.25">
      <c r="B39" s="111" t="s">
        <v>49</v>
      </c>
    </row>
    <row r="40" spans="2:10" x14ac:dyDescent="0.25">
      <c r="B40" s="111" t="s">
        <v>343</v>
      </c>
    </row>
    <row r="41" spans="2:10" x14ac:dyDescent="0.25">
      <c r="D41" s="111"/>
    </row>
  </sheetData>
  <pageMargins left="0.75" right="0.75" top="1" bottom="1" header="0.5" footer="0.5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P106"/>
  <sheetViews>
    <sheetView showGridLines="0" zoomScale="90" zoomScaleNormal="90" workbookViewId="0">
      <selection activeCell="L26" sqref="L26"/>
    </sheetView>
  </sheetViews>
  <sheetFormatPr defaultColWidth="9.140625" defaultRowHeight="12.75" x14ac:dyDescent="0.25"/>
  <cols>
    <col min="1" max="1" width="2.5703125" style="238" customWidth="1"/>
    <col min="2" max="2" width="34.42578125" style="238" customWidth="1"/>
    <col min="3" max="5" width="18.7109375" style="238" customWidth="1"/>
    <col min="6" max="6" width="18.42578125" style="238" bestFit="1" customWidth="1"/>
    <col min="7" max="7" width="17.140625" style="238" bestFit="1" customWidth="1"/>
    <col min="8" max="8" width="17" style="238" bestFit="1" customWidth="1"/>
    <col min="9" max="9" width="24.140625" style="238" customWidth="1"/>
    <col min="10" max="10" width="12.140625" style="238" bestFit="1" customWidth="1"/>
    <col min="11" max="11" width="19.85546875" style="238" customWidth="1"/>
    <col min="12" max="12" width="11.85546875" style="238" bestFit="1" customWidth="1"/>
    <col min="13" max="14" width="18.7109375" style="238" customWidth="1"/>
    <col min="15" max="15" width="16" style="238" customWidth="1"/>
    <col min="16" max="16" width="16.85546875" style="238" customWidth="1"/>
    <col min="17" max="16384" width="9.140625" style="238"/>
  </cols>
  <sheetData>
    <row r="2" spans="1:16" x14ac:dyDescent="0.25">
      <c r="B2" s="89" t="s">
        <v>58</v>
      </c>
      <c r="C2" s="573"/>
      <c r="D2" s="573"/>
    </row>
    <row r="3" spans="1:16" x14ac:dyDescent="0.25">
      <c r="B3" s="89"/>
    </row>
    <row r="4" spans="1:16" x14ac:dyDescent="0.25">
      <c r="B4" s="407" t="s">
        <v>299</v>
      </c>
    </row>
    <row r="5" spans="1:16" x14ac:dyDescent="0.25">
      <c r="B5" s="247" t="s">
        <v>465</v>
      </c>
    </row>
    <row r="6" spans="1:16" ht="11.25" customHeight="1" thickBot="1" x14ac:dyDescent="0.3">
      <c r="A6" s="32"/>
      <c r="B6" s="246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6" ht="72" customHeight="1" thickBot="1" x14ac:dyDescent="0.3">
      <c r="A7" s="32"/>
      <c r="B7" s="481" t="s">
        <v>75</v>
      </c>
      <c r="C7" s="408" t="s">
        <v>76</v>
      </c>
      <c r="D7" s="408" t="s">
        <v>57</v>
      </c>
      <c r="E7" s="409" t="s">
        <v>526</v>
      </c>
      <c r="F7" s="409" t="s">
        <v>78</v>
      </c>
      <c r="G7" s="409" t="s">
        <v>301</v>
      </c>
      <c r="H7" s="409" t="s">
        <v>513</v>
      </c>
      <c r="I7" s="409" t="s">
        <v>520</v>
      </c>
      <c r="J7" s="409" t="s">
        <v>79</v>
      </c>
      <c r="K7" s="409" t="s">
        <v>521</v>
      </c>
      <c r="L7" s="409" t="s">
        <v>527</v>
      </c>
      <c r="M7" s="482" t="s">
        <v>522</v>
      </c>
      <c r="N7" s="482" t="s">
        <v>523</v>
      </c>
      <c r="O7" s="409" t="s">
        <v>81</v>
      </c>
      <c r="P7" s="410" t="s">
        <v>524</v>
      </c>
    </row>
    <row r="8" spans="1:16" ht="18" customHeight="1" thickBot="1" x14ac:dyDescent="0.3">
      <c r="A8" s="32"/>
      <c r="B8" s="411">
        <v>1</v>
      </c>
      <c r="C8" s="412">
        <v>2</v>
      </c>
      <c r="D8" s="412">
        <v>3</v>
      </c>
      <c r="E8" s="412">
        <v>4</v>
      </c>
      <c r="F8" s="412">
        <v>5</v>
      </c>
      <c r="G8" s="412">
        <v>6</v>
      </c>
      <c r="H8" s="412">
        <v>7</v>
      </c>
      <c r="I8" s="412">
        <v>8</v>
      </c>
      <c r="J8" s="412">
        <v>9</v>
      </c>
      <c r="K8" s="413">
        <v>10</v>
      </c>
      <c r="L8" s="413">
        <v>11</v>
      </c>
      <c r="M8" s="414">
        <v>12</v>
      </c>
      <c r="N8" s="414">
        <v>13</v>
      </c>
      <c r="O8" s="414">
        <v>14</v>
      </c>
      <c r="P8" s="415">
        <v>15</v>
      </c>
    </row>
    <row r="9" spans="1:16" s="247" customFormat="1" ht="22.5" customHeight="1" thickBot="1" x14ac:dyDescent="0.3">
      <c r="A9" s="246"/>
      <c r="B9" s="416" t="s">
        <v>83</v>
      </c>
      <c r="C9" s="574"/>
      <c r="D9" s="575"/>
      <c r="E9" s="417">
        <f>E14+E27+E50</f>
        <v>0</v>
      </c>
      <c r="F9" s="491"/>
      <c r="G9" s="492"/>
      <c r="H9" s="492"/>
      <c r="I9" s="492"/>
      <c r="J9" s="492"/>
      <c r="K9" s="492"/>
      <c r="L9" s="492"/>
      <c r="M9" s="492"/>
      <c r="N9" s="493"/>
      <c r="O9" s="417">
        <f>O13+H25+H47</f>
        <v>0</v>
      </c>
      <c r="P9" s="418">
        <f>P13+I25+I47</f>
        <v>0</v>
      </c>
    </row>
    <row r="10" spans="1:16" ht="13.5" thickBot="1" x14ac:dyDescent="0.25">
      <c r="A10" s="32"/>
      <c r="B10" s="494"/>
      <c r="C10" s="495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7"/>
    </row>
    <row r="11" spans="1:16" ht="69.75" customHeight="1" thickBot="1" x14ac:dyDescent="0.3">
      <c r="A11" s="32"/>
      <c r="B11" s="419" t="s">
        <v>84</v>
      </c>
      <c r="C11" s="353" t="s">
        <v>76</v>
      </c>
      <c r="D11" s="353" t="s">
        <v>57</v>
      </c>
      <c r="E11" s="346" t="s">
        <v>77</v>
      </c>
      <c r="F11" s="346" t="s">
        <v>78</v>
      </c>
      <c r="G11" s="346" t="s">
        <v>301</v>
      </c>
      <c r="H11" s="409" t="s">
        <v>513</v>
      </c>
      <c r="I11" s="409" t="s">
        <v>520</v>
      </c>
      <c r="J11" s="409" t="s">
        <v>79</v>
      </c>
      <c r="K11" s="409" t="s">
        <v>521</v>
      </c>
      <c r="L11" s="409" t="s">
        <v>527</v>
      </c>
      <c r="M11" s="482" t="s">
        <v>522</v>
      </c>
      <c r="N11" s="482" t="s">
        <v>523</v>
      </c>
      <c r="O11" s="409" t="s">
        <v>81</v>
      </c>
      <c r="P11" s="410" t="s">
        <v>524</v>
      </c>
    </row>
    <row r="12" spans="1:16" ht="18.75" customHeight="1" thickBot="1" x14ac:dyDescent="0.3">
      <c r="A12" s="32"/>
      <c r="B12" s="411">
        <v>1</v>
      </c>
      <c r="C12" s="412">
        <v>2</v>
      </c>
      <c r="D12" s="412">
        <v>3</v>
      </c>
      <c r="E12" s="412">
        <v>4</v>
      </c>
      <c r="F12" s="412">
        <v>5</v>
      </c>
      <c r="G12" s="412">
        <v>6</v>
      </c>
      <c r="H12" s="412">
        <v>7</v>
      </c>
      <c r="I12" s="412">
        <v>8</v>
      </c>
      <c r="J12" s="412">
        <v>9</v>
      </c>
      <c r="K12" s="413">
        <v>10</v>
      </c>
      <c r="L12" s="413">
        <v>11</v>
      </c>
      <c r="M12" s="414">
        <v>12</v>
      </c>
      <c r="N12" s="414">
        <v>13</v>
      </c>
      <c r="O12" s="414">
        <v>14</v>
      </c>
      <c r="P12" s="415">
        <v>15</v>
      </c>
    </row>
    <row r="13" spans="1:16" ht="15.75" customHeight="1" x14ac:dyDescent="0.25">
      <c r="A13" s="32"/>
      <c r="B13" s="420" t="s">
        <v>85</v>
      </c>
      <c r="C13" s="567"/>
      <c r="D13" s="567"/>
      <c r="E13" s="421">
        <f>E14+E18</f>
        <v>0</v>
      </c>
      <c r="F13" s="498"/>
      <c r="G13" s="498"/>
      <c r="H13" s="498"/>
      <c r="I13" s="498"/>
      <c r="J13" s="498"/>
      <c r="K13" s="498"/>
      <c r="L13" s="498"/>
      <c r="M13" s="498"/>
      <c r="N13" s="498"/>
      <c r="O13" s="421">
        <f>O14+O18</f>
        <v>0</v>
      </c>
      <c r="P13" s="422">
        <f>P14+P18</f>
        <v>0</v>
      </c>
    </row>
    <row r="14" spans="1:16" ht="16.5" customHeight="1" x14ac:dyDescent="0.25">
      <c r="A14" s="32"/>
      <c r="B14" s="258" t="s">
        <v>86</v>
      </c>
      <c r="C14" s="239"/>
      <c r="D14" s="239"/>
      <c r="E14" s="255">
        <f>SUM(E15:E17)</f>
        <v>0</v>
      </c>
      <c r="F14" s="239"/>
      <c r="G14" s="239"/>
      <c r="H14" s="239"/>
      <c r="I14" s="239"/>
      <c r="J14" s="239"/>
      <c r="K14" s="239"/>
      <c r="L14" s="239"/>
      <c r="M14" s="239"/>
      <c r="N14" s="239"/>
      <c r="O14" s="255">
        <f>SUM(O15:O17)</f>
        <v>0</v>
      </c>
      <c r="P14" s="259">
        <f>SUM(P15:P17)</f>
        <v>0</v>
      </c>
    </row>
    <row r="15" spans="1:16" x14ac:dyDescent="0.25">
      <c r="A15" s="32"/>
      <c r="B15" s="269">
        <v>1</v>
      </c>
      <c r="C15" s="256"/>
      <c r="D15" s="239"/>
      <c r="E15" s="240"/>
      <c r="F15" s="239"/>
      <c r="G15" s="239"/>
      <c r="H15" s="239"/>
      <c r="I15" s="239"/>
      <c r="J15" s="239"/>
      <c r="K15" s="239"/>
      <c r="L15" s="239"/>
      <c r="M15" s="239"/>
      <c r="N15" s="239"/>
      <c r="O15" s="240"/>
      <c r="P15" s="241"/>
    </row>
    <row r="16" spans="1:16" x14ac:dyDescent="0.25">
      <c r="A16" s="32"/>
      <c r="B16" s="269">
        <v>2</v>
      </c>
      <c r="C16" s="256"/>
      <c r="D16" s="239"/>
      <c r="E16" s="240"/>
      <c r="F16" s="239"/>
      <c r="G16" s="239"/>
      <c r="H16" s="239"/>
      <c r="I16" s="239"/>
      <c r="J16" s="239"/>
      <c r="K16" s="239"/>
      <c r="L16" s="239"/>
      <c r="M16" s="239"/>
      <c r="N16" s="239"/>
      <c r="O16" s="240"/>
      <c r="P16" s="241"/>
    </row>
    <row r="17" spans="1:16" x14ac:dyDescent="0.25">
      <c r="A17" s="32"/>
      <c r="B17" s="269" t="s">
        <v>87</v>
      </c>
      <c r="C17" s="256"/>
      <c r="D17" s="239"/>
      <c r="E17" s="240"/>
      <c r="F17" s="239"/>
      <c r="G17" s="239"/>
      <c r="H17" s="239"/>
      <c r="I17" s="239"/>
      <c r="J17" s="239"/>
      <c r="K17" s="239"/>
      <c r="L17" s="239"/>
      <c r="M17" s="239"/>
      <c r="N17" s="239"/>
      <c r="O17" s="240"/>
      <c r="P17" s="241"/>
    </row>
    <row r="18" spans="1:16" ht="15" customHeight="1" x14ac:dyDescent="0.25">
      <c r="A18" s="32"/>
      <c r="B18" s="258" t="s">
        <v>88</v>
      </c>
      <c r="C18" s="239"/>
      <c r="D18" s="239"/>
      <c r="E18" s="255">
        <f>SUM(E19:E21)</f>
        <v>0</v>
      </c>
      <c r="F18" s="239"/>
      <c r="G18" s="239"/>
      <c r="H18" s="239"/>
      <c r="I18" s="239"/>
      <c r="J18" s="239"/>
      <c r="K18" s="239"/>
      <c r="L18" s="239"/>
      <c r="M18" s="239"/>
      <c r="N18" s="239"/>
      <c r="O18" s="255">
        <f>SUM(O19:O21)</f>
        <v>0</v>
      </c>
      <c r="P18" s="259">
        <f>SUM(P19:P21)</f>
        <v>0</v>
      </c>
    </row>
    <row r="19" spans="1:16" x14ac:dyDescent="0.25">
      <c r="A19" s="32"/>
      <c r="B19" s="269">
        <v>1</v>
      </c>
      <c r="C19" s="257"/>
      <c r="D19" s="239"/>
      <c r="E19" s="240"/>
      <c r="F19" s="239"/>
      <c r="G19" s="239"/>
      <c r="H19" s="239"/>
      <c r="I19" s="239"/>
      <c r="J19" s="239"/>
      <c r="K19" s="239"/>
      <c r="L19" s="239"/>
      <c r="M19" s="239"/>
      <c r="N19" s="239"/>
      <c r="O19" s="240"/>
      <c r="P19" s="241"/>
    </row>
    <row r="20" spans="1:16" x14ac:dyDescent="0.25">
      <c r="A20" s="32"/>
      <c r="B20" s="269">
        <v>2</v>
      </c>
      <c r="C20" s="257"/>
      <c r="D20" s="239"/>
      <c r="E20" s="240"/>
      <c r="F20" s="239"/>
      <c r="G20" s="239"/>
      <c r="H20" s="239"/>
      <c r="I20" s="239"/>
      <c r="J20" s="239"/>
      <c r="K20" s="239"/>
      <c r="L20" s="239"/>
      <c r="M20" s="239"/>
      <c r="N20" s="239"/>
      <c r="O20" s="240"/>
      <c r="P20" s="241"/>
    </row>
    <row r="21" spans="1:16" ht="13.5" thickBot="1" x14ac:dyDescent="0.3">
      <c r="A21" s="32"/>
      <c r="B21" s="270" t="s">
        <v>87</v>
      </c>
      <c r="C21" s="260"/>
      <c r="D21" s="242"/>
      <c r="E21" s="243"/>
      <c r="F21" s="242"/>
      <c r="G21" s="242"/>
      <c r="H21" s="242"/>
      <c r="I21" s="242"/>
      <c r="J21" s="242"/>
      <c r="K21" s="242"/>
      <c r="L21" s="242"/>
      <c r="M21" s="242"/>
      <c r="N21" s="242"/>
      <c r="O21" s="243"/>
      <c r="P21" s="244"/>
    </row>
    <row r="22" spans="1:16" ht="13.5" thickBot="1" x14ac:dyDescent="0.3">
      <c r="A22" s="32"/>
      <c r="B22" s="245"/>
      <c r="C22" s="245"/>
      <c r="D22" s="32"/>
      <c r="E22" s="32"/>
      <c r="F22" s="32"/>
      <c r="G22" s="32"/>
      <c r="H22" s="32"/>
      <c r="I22" s="32"/>
      <c r="J22" s="65"/>
      <c r="K22" s="65"/>
      <c r="L22" s="65"/>
      <c r="M22" s="32"/>
      <c r="N22" s="32"/>
    </row>
    <row r="23" spans="1:16" ht="33" customHeight="1" thickBot="1" x14ac:dyDescent="0.3">
      <c r="A23" s="32"/>
      <c r="B23" s="419" t="s">
        <v>89</v>
      </c>
      <c r="C23" s="353" t="s">
        <v>76</v>
      </c>
      <c r="D23" s="353" t="s">
        <v>57</v>
      </c>
      <c r="E23" s="346" t="s">
        <v>77</v>
      </c>
      <c r="F23" s="346" t="s">
        <v>78</v>
      </c>
      <c r="G23" s="346" t="s">
        <v>301</v>
      </c>
      <c r="H23" s="346" t="s">
        <v>81</v>
      </c>
      <c r="I23" s="380" t="s">
        <v>525</v>
      </c>
      <c r="J23" s="423"/>
      <c r="K23" s="423"/>
      <c r="L23" s="423"/>
      <c r="M23" s="32"/>
      <c r="N23" s="32"/>
    </row>
    <row r="24" spans="1:16" ht="18" customHeight="1" thickBot="1" x14ac:dyDescent="0.3">
      <c r="A24" s="32"/>
      <c r="B24" s="411">
        <v>1</v>
      </c>
      <c r="C24" s="412">
        <v>2</v>
      </c>
      <c r="D24" s="412">
        <v>3</v>
      </c>
      <c r="E24" s="412">
        <v>4</v>
      </c>
      <c r="F24" s="412">
        <v>5</v>
      </c>
      <c r="G24" s="412">
        <v>6</v>
      </c>
      <c r="H24" s="412">
        <v>7</v>
      </c>
      <c r="I24" s="424">
        <v>8</v>
      </c>
      <c r="J24" s="423"/>
      <c r="K24" s="423"/>
      <c r="L24" s="423"/>
      <c r="M24" s="32"/>
      <c r="N24" s="32"/>
    </row>
    <row r="25" spans="1:16" s="247" customFormat="1" ht="18" customHeight="1" x14ac:dyDescent="0.25">
      <c r="A25" s="246"/>
      <c r="B25" s="425" t="s">
        <v>90</v>
      </c>
      <c r="C25" s="566"/>
      <c r="D25" s="566"/>
      <c r="E25" s="426">
        <f>E26+E35</f>
        <v>0</v>
      </c>
      <c r="F25" s="566"/>
      <c r="G25" s="566"/>
      <c r="H25" s="426">
        <f>H26+H35</f>
        <v>0</v>
      </c>
      <c r="I25" s="427">
        <f>I26+I35</f>
        <v>0</v>
      </c>
      <c r="J25" s="428"/>
      <c r="K25" s="428"/>
      <c r="L25" s="428"/>
      <c r="M25" s="246"/>
      <c r="N25" s="246"/>
    </row>
    <row r="26" spans="1:16" ht="25.5" x14ac:dyDescent="0.25">
      <c r="A26" s="32"/>
      <c r="B26" s="263" t="s">
        <v>304</v>
      </c>
      <c r="C26" s="429"/>
      <c r="D26" s="430"/>
      <c r="E26" s="431">
        <f>SUM(E27,E31)</f>
        <v>0</v>
      </c>
      <c r="F26" s="430"/>
      <c r="G26" s="430"/>
      <c r="H26" s="431">
        <f>SUM(H27,H31)</f>
        <v>0</v>
      </c>
      <c r="I26" s="432">
        <f>SUM(I27,I31)</f>
        <v>0</v>
      </c>
      <c r="J26" s="428"/>
      <c r="K26" s="428"/>
      <c r="L26" s="428"/>
      <c r="M26" s="32"/>
      <c r="N26" s="32"/>
    </row>
    <row r="27" spans="1:16" ht="25.5" x14ac:dyDescent="0.25">
      <c r="A27" s="32"/>
      <c r="B27" s="433" t="s">
        <v>302</v>
      </c>
      <c r="C27" s="262"/>
      <c r="D27" s="239"/>
      <c r="E27" s="431">
        <f>SUM(E28:E30)</f>
        <v>0</v>
      </c>
      <c r="F27" s="239"/>
      <c r="G27" s="239"/>
      <c r="H27" s="431">
        <f>SUM(H28:H30)</f>
        <v>0</v>
      </c>
      <c r="I27" s="432">
        <f>SUM(I28:I30)</f>
        <v>0</v>
      </c>
      <c r="J27" s="248"/>
      <c r="K27" s="248"/>
      <c r="L27" s="248"/>
      <c r="M27" s="32"/>
      <c r="N27" s="32"/>
    </row>
    <row r="28" spans="1:16" x14ac:dyDescent="0.25">
      <c r="A28" s="32"/>
      <c r="B28" s="269">
        <v>1</v>
      </c>
      <c r="C28" s="262"/>
      <c r="D28" s="239"/>
      <c r="E28" s="240"/>
      <c r="F28" s="239"/>
      <c r="G28" s="239"/>
      <c r="H28" s="240"/>
      <c r="I28" s="241"/>
      <c r="J28" s="248"/>
      <c r="K28" s="248"/>
      <c r="L28" s="248"/>
      <c r="M28" s="32"/>
      <c r="N28" s="32"/>
    </row>
    <row r="29" spans="1:16" x14ac:dyDescent="0.25">
      <c r="A29" s="32"/>
      <c r="B29" s="269">
        <v>2</v>
      </c>
      <c r="C29" s="262"/>
      <c r="D29" s="239"/>
      <c r="E29" s="240"/>
      <c r="F29" s="239"/>
      <c r="G29" s="239"/>
      <c r="H29" s="240"/>
      <c r="I29" s="241"/>
      <c r="J29" s="248"/>
      <c r="K29" s="248"/>
      <c r="L29" s="248"/>
      <c r="M29" s="32"/>
      <c r="N29" s="32"/>
    </row>
    <row r="30" spans="1:16" x14ac:dyDescent="0.25">
      <c r="A30" s="32"/>
      <c r="B30" s="269" t="s">
        <v>87</v>
      </c>
      <c r="C30" s="262"/>
      <c r="D30" s="239"/>
      <c r="E30" s="240"/>
      <c r="F30" s="239"/>
      <c r="G30" s="239"/>
      <c r="H30" s="240"/>
      <c r="I30" s="241"/>
      <c r="J30" s="248"/>
      <c r="K30" s="248"/>
      <c r="L30" s="248"/>
      <c r="M30" s="32"/>
      <c r="N30" s="32"/>
    </row>
    <row r="31" spans="1:16" ht="25.5" x14ac:dyDescent="0.25">
      <c r="A31" s="32"/>
      <c r="B31" s="433" t="s">
        <v>303</v>
      </c>
      <c r="C31" s="262"/>
      <c r="D31" s="239"/>
      <c r="E31" s="431">
        <f>SUM(E32:E34)</f>
        <v>0</v>
      </c>
      <c r="F31" s="239"/>
      <c r="G31" s="239"/>
      <c r="H31" s="431">
        <f>SUM(H32:H34)</f>
        <v>0</v>
      </c>
      <c r="I31" s="432">
        <f>SUM(I32:I34)</f>
        <v>0</v>
      </c>
      <c r="J31" s="248"/>
      <c r="K31" s="248"/>
      <c r="L31" s="248"/>
      <c r="M31" s="32"/>
      <c r="N31" s="32"/>
    </row>
    <row r="32" spans="1:16" x14ac:dyDescent="0.25">
      <c r="A32" s="32"/>
      <c r="B32" s="433">
        <v>1</v>
      </c>
      <c r="C32" s="262"/>
      <c r="D32" s="239"/>
      <c r="E32" s="240"/>
      <c r="F32" s="239"/>
      <c r="G32" s="239"/>
      <c r="H32" s="240"/>
      <c r="I32" s="241"/>
      <c r="J32" s="248"/>
      <c r="K32" s="248"/>
      <c r="L32" s="248"/>
      <c r="M32" s="32"/>
      <c r="N32" s="32"/>
    </row>
    <row r="33" spans="1:14" x14ac:dyDescent="0.25">
      <c r="A33" s="32"/>
      <c r="B33" s="433">
        <v>2</v>
      </c>
      <c r="C33" s="262"/>
      <c r="D33" s="239"/>
      <c r="E33" s="240"/>
      <c r="F33" s="239"/>
      <c r="G33" s="239"/>
      <c r="H33" s="240"/>
      <c r="I33" s="241"/>
      <c r="J33" s="248"/>
      <c r="K33" s="248"/>
      <c r="L33" s="248"/>
      <c r="M33" s="32"/>
      <c r="N33" s="32"/>
    </row>
    <row r="34" spans="1:14" x14ac:dyDescent="0.25">
      <c r="A34" s="32"/>
      <c r="B34" s="433" t="s">
        <v>87</v>
      </c>
      <c r="C34" s="262"/>
      <c r="D34" s="239"/>
      <c r="E34" s="240"/>
      <c r="F34" s="239"/>
      <c r="G34" s="239"/>
      <c r="H34" s="240"/>
      <c r="I34" s="241"/>
      <c r="J34" s="248"/>
      <c r="K34" s="248"/>
      <c r="L34" s="248"/>
      <c r="M34" s="32"/>
      <c r="N34" s="32"/>
    </row>
    <row r="35" spans="1:14" ht="25.5" x14ac:dyDescent="0.25">
      <c r="A35" s="32"/>
      <c r="B35" s="263" t="s">
        <v>307</v>
      </c>
      <c r="C35" s="429"/>
      <c r="D35" s="430"/>
      <c r="E35" s="431">
        <f>SUM(E36,E40)</f>
        <v>0</v>
      </c>
      <c r="F35" s="430"/>
      <c r="G35" s="430"/>
      <c r="H35" s="431">
        <f>SUM(H36,H40)</f>
        <v>0</v>
      </c>
      <c r="I35" s="432">
        <f>SUM(I36,I40)</f>
        <v>0</v>
      </c>
      <c r="J35" s="428"/>
      <c r="K35" s="428"/>
      <c r="L35" s="428"/>
      <c r="M35" s="32"/>
      <c r="N35" s="32"/>
    </row>
    <row r="36" spans="1:14" ht="25.5" x14ac:dyDescent="0.25">
      <c r="A36" s="32"/>
      <c r="B36" s="433" t="s">
        <v>305</v>
      </c>
      <c r="C36" s="262"/>
      <c r="D36" s="239"/>
      <c r="E36" s="255">
        <f>SUM(E37:E39)</f>
        <v>0</v>
      </c>
      <c r="F36" s="239"/>
      <c r="G36" s="239"/>
      <c r="H36" s="255">
        <f>SUM(H37:H39)</f>
        <v>0</v>
      </c>
      <c r="I36" s="259">
        <f>SUM(I37:I39)</f>
        <v>0</v>
      </c>
      <c r="J36" s="248"/>
      <c r="K36" s="248"/>
      <c r="L36" s="248"/>
      <c r="M36" s="32"/>
      <c r="N36" s="32"/>
    </row>
    <row r="37" spans="1:14" x14ac:dyDescent="0.25">
      <c r="A37" s="32"/>
      <c r="B37" s="433">
        <v>1</v>
      </c>
      <c r="C37" s="262"/>
      <c r="D37" s="239"/>
      <c r="E37" s="240"/>
      <c r="F37" s="239"/>
      <c r="G37" s="239"/>
      <c r="H37" s="240"/>
      <c r="I37" s="241"/>
      <c r="J37" s="248"/>
      <c r="K37" s="248"/>
      <c r="L37" s="248"/>
      <c r="M37" s="32"/>
      <c r="N37" s="32"/>
    </row>
    <row r="38" spans="1:14" x14ac:dyDescent="0.25">
      <c r="A38" s="32"/>
      <c r="B38" s="269">
        <v>2</v>
      </c>
      <c r="C38" s="262"/>
      <c r="D38" s="239"/>
      <c r="E38" s="240"/>
      <c r="F38" s="239"/>
      <c r="G38" s="239"/>
      <c r="H38" s="240"/>
      <c r="I38" s="241"/>
      <c r="J38" s="248"/>
      <c r="K38" s="248"/>
      <c r="L38" s="248"/>
      <c r="M38" s="32"/>
      <c r="N38" s="32"/>
    </row>
    <row r="39" spans="1:14" x14ac:dyDescent="0.25">
      <c r="A39" s="32"/>
      <c r="B39" s="269" t="s">
        <v>87</v>
      </c>
      <c r="C39" s="262"/>
      <c r="D39" s="239"/>
      <c r="E39" s="240"/>
      <c r="F39" s="239"/>
      <c r="G39" s="239"/>
      <c r="H39" s="240"/>
      <c r="I39" s="241"/>
      <c r="J39" s="248"/>
      <c r="K39" s="248"/>
      <c r="L39" s="248"/>
      <c r="M39" s="32"/>
      <c r="N39" s="32"/>
    </row>
    <row r="40" spans="1:14" ht="25.5" x14ac:dyDescent="0.25">
      <c r="A40" s="32"/>
      <c r="B40" s="433" t="s">
        <v>306</v>
      </c>
      <c r="C40" s="262"/>
      <c r="D40" s="239"/>
      <c r="E40" s="255">
        <f>SUM(E41:E43)</f>
        <v>0</v>
      </c>
      <c r="F40" s="239"/>
      <c r="G40" s="239"/>
      <c r="H40" s="255">
        <f>SUM(H41:H43)</f>
        <v>0</v>
      </c>
      <c r="I40" s="259">
        <f>SUM(I41:I43)</f>
        <v>0</v>
      </c>
      <c r="J40" s="248"/>
      <c r="K40" s="248"/>
      <c r="L40" s="248"/>
      <c r="M40" s="32"/>
      <c r="N40" s="32"/>
    </row>
    <row r="41" spans="1:14" x14ac:dyDescent="0.25">
      <c r="A41" s="32"/>
      <c r="B41" s="269">
        <v>1</v>
      </c>
      <c r="C41" s="262"/>
      <c r="D41" s="239"/>
      <c r="E41" s="240"/>
      <c r="F41" s="239"/>
      <c r="G41" s="239"/>
      <c r="H41" s="240"/>
      <c r="I41" s="241"/>
      <c r="J41" s="248"/>
      <c r="K41" s="248"/>
      <c r="L41" s="248"/>
      <c r="M41" s="32"/>
      <c r="N41" s="32"/>
    </row>
    <row r="42" spans="1:14" x14ac:dyDescent="0.25">
      <c r="A42" s="32"/>
      <c r="B42" s="269">
        <v>2</v>
      </c>
      <c r="C42" s="262"/>
      <c r="D42" s="239"/>
      <c r="E42" s="240"/>
      <c r="F42" s="239"/>
      <c r="G42" s="239"/>
      <c r="H42" s="240"/>
      <c r="I42" s="241"/>
      <c r="J42" s="248"/>
      <c r="K42" s="248"/>
      <c r="L42" s="248"/>
      <c r="M42" s="32"/>
      <c r="N42" s="32"/>
    </row>
    <row r="43" spans="1:14" ht="13.5" thickBot="1" x14ac:dyDescent="0.3">
      <c r="A43" s="32"/>
      <c r="B43" s="270" t="s">
        <v>87</v>
      </c>
      <c r="C43" s="264"/>
      <c r="D43" s="242"/>
      <c r="E43" s="243"/>
      <c r="F43" s="242"/>
      <c r="G43" s="242"/>
      <c r="H43" s="243"/>
      <c r="I43" s="244"/>
      <c r="J43" s="248"/>
      <c r="K43" s="248"/>
      <c r="L43" s="248"/>
      <c r="M43" s="32"/>
      <c r="N43" s="32"/>
    </row>
    <row r="44" spans="1:14" ht="13.5" thickBot="1" x14ac:dyDescent="0.3">
      <c r="A44" s="32"/>
      <c r="B44" s="249"/>
      <c r="C44" s="250"/>
      <c r="D44" s="32"/>
      <c r="E44" s="32"/>
      <c r="F44" s="32"/>
      <c r="G44" s="32"/>
      <c r="H44" s="32"/>
      <c r="I44" s="32"/>
      <c r="J44" s="65"/>
      <c r="K44" s="65"/>
      <c r="L44" s="65"/>
      <c r="M44" s="32"/>
      <c r="N44" s="32"/>
    </row>
    <row r="45" spans="1:14" ht="33.75" customHeight="1" thickBot="1" x14ac:dyDescent="0.3">
      <c r="A45" s="32"/>
      <c r="B45" s="434" t="s">
        <v>92</v>
      </c>
      <c r="C45" s="353" t="s">
        <v>76</v>
      </c>
      <c r="D45" s="353" t="s">
        <v>57</v>
      </c>
      <c r="E45" s="346" t="s">
        <v>77</v>
      </c>
      <c r="F45" s="346" t="s">
        <v>78</v>
      </c>
      <c r="G45" s="346" t="s">
        <v>301</v>
      </c>
      <c r="H45" s="346" t="s">
        <v>81</v>
      </c>
      <c r="I45" s="380" t="s">
        <v>525</v>
      </c>
      <c r="J45" s="423"/>
      <c r="K45" s="423"/>
      <c r="L45" s="423"/>
      <c r="M45" s="32"/>
      <c r="N45" s="32"/>
    </row>
    <row r="46" spans="1:14" ht="21.75" customHeight="1" thickBot="1" x14ac:dyDescent="0.3">
      <c r="A46" s="32"/>
      <c r="B46" s="411">
        <v>1</v>
      </c>
      <c r="C46" s="412">
        <v>2</v>
      </c>
      <c r="D46" s="412">
        <v>3</v>
      </c>
      <c r="E46" s="412">
        <v>4</v>
      </c>
      <c r="F46" s="412">
        <v>5</v>
      </c>
      <c r="G46" s="412">
        <v>6</v>
      </c>
      <c r="H46" s="412">
        <v>7</v>
      </c>
      <c r="I46" s="424">
        <v>8</v>
      </c>
      <c r="J46" s="423"/>
      <c r="K46" s="423"/>
      <c r="L46" s="423"/>
      <c r="M46" s="32"/>
      <c r="N46" s="32"/>
    </row>
    <row r="47" spans="1:14" s="247" customFormat="1" x14ac:dyDescent="0.25">
      <c r="A47" s="246"/>
      <c r="B47" s="435" t="s">
        <v>93</v>
      </c>
      <c r="C47" s="567"/>
      <c r="D47" s="567"/>
      <c r="E47" s="421">
        <f>E48+E52</f>
        <v>0</v>
      </c>
      <c r="F47" s="567"/>
      <c r="G47" s="567"/>
      <c r="H47" s="421">
        <f>H48+H52</f>
        <v>0</v>
      </c>
      <c r="I47" s="422">
        <f>I48+I52</f>
        <v>0</v>
      </c>
      <c r="J47" s="248"/>
      <c r="K47" s="248"/>
      <c r="L47" s="248"/>
      <c r="M47" s="246"/>
      <c r="N47" s="246"/>
    </row>
    <row r="48" spans="1:14" ht="25.5" x14ac:dyDescent="0.25">
      <c r="A48" s="32"/>
      <c r="B48" s="263" t="s">
        <v>94</v>
      </c>
      <c r="C48" s="262"/>
      <c r="D48" s="239"/>
      <c r="E48" s="255">
        <f>SUM(E50:E51)</f>
        <v>0</v>
      </c>
      <c r="F48" s="239"/>
      <c r="G48" s="239"/>
      <c r="H48" s="255">
        <f>SUM(H50:H51)</f>
        <v>0</v>
      </c>
      <c r="I48" s="259">
        <f>SUM(I50:I51)</f>
        <v>0</v>
      </c>
      <c r="J48" s="248"/>
      <c r="K48" s="248"/>
      <c r="L48" s="248"/>
      <c r="M48" s="32"/>
      <c r="N48" s="32"/>
    </row>
    <row r="49" spans="1:15" x14ac:dyDescent="0.25">
      <c r="A49" s="32"/>
      <c r="B49" s="433">
        <v>1</v>
      </c>
      <c r="C49" s="262"/>
      <c r="D49" s="239"/>
      <c r="E49" s="240"/>
      <c r="F49" s="239"/>
      <c r="G49" s="239"/>
      <c r="H49" s="240"/>
      <c r="I49" s="241"/>
      <c r="J49" s="248"/>
      <c r="K49" s="248"/>
      <c r="L49" s="248"/>
      <c r="M49" s="32"/>
      <c r="N49" s="32"/>
    </row>
    <row r="50" spans="1:15" x14ac:dyDescent="0.25">
      <c r="A50" s="32"/>
      <c r="B50" s="269">
        <v>2</v>
      </c>
      <c r="C50" s="262"/>
      <c r="D50" s="239"/>
      <c r="E50" s="240"/>
      <c r="F50" s="239"/>
      <c r="G50" s="239"/>
      <c r="H50" s="240"/>
      <c r="I50" s="241"/>
      <c r="J50" s="248"/>
      <c r="K50" s="248"/>
      <c r="L50" s="248"/>
      <c r="M50" s="32"/>
      <c r="N50" s="32"/>
    </row>
    <row r="51" spans="1:15" x14ac:dyDescent="0.25">
      <c r="A51" s="32"/>
      <c r="B51" s="269" t="s">
        <v>91</v>
      </c>
      <c r="C51" s="262"/>
      <c r="D51" s="239"/>
      <c r="E51" s="240"/>
      <c r="F51" s="239"/>
      <c r="G51" s="239"/>
      <c r="H51" s="240"/>
      <c r="I51" s="241"/>
      <c r="J51" s="248"/>
      <c r="K51" s="248"/>
      <c r="L51" s="248"/>
      <c r="M51" s="32"/>
      <c r="N51" s="32"/>
    </row>
    <row r="52" spans="1:15" ht="25.5" x14ac:dyDescent="0.25">
      <c r="A52" s="32"/>
      <c r="B52" s="263" t="s">
        <v>308</v>
      </c>
      <c r="C52" s="262"/>
      <c r="D52" s="239"/>
      <c r="E52" s="255">
        <f>SUM(E53:E55)</f>
        <v>0</v>
      </c>
      <c r="F52" s="239"/>
      <c r="G52" s="239"/>
      <c r="H52" s="255">
        <f>SUM(H53:H55)</f>
        <v>0</v>
      </c>
      <c r="I52" s="259">
        <f>SUM(I53:I55)</f>
        <v>0</v>
      </c>
      <c r="J52" s="248"/>
      <c r="K52" s="248"/>
      <c r="L52" s="248"/>
      <c r="M52" s="32"/>
      <c r="N52" s="32"/>
    </row>
    <row r="53" spans="1:15" x14ac:dyDescent="0.25">
      <c r="A53" s="32"/>
      <c r="B53" s="269">
        <v>1</v>
      </c>
      <c r="C53" s="262"/>
      <c r="D53" s="239"/>
      <c r="E53" s="240"/>
      <c r="F53" s="239"/>
      <c r="G53" s="239"/>
      <c r="H53" s="240"/>
      <c r="I53" s="241"/>
      <c r="J53" s="248"/>
      <c r="K53" s="248"/>
      <c r="L53" s="248"/>
      <c r="M53" s="32"/>
      <c r="N53" s="32"/>
    </row>
    <row r="54" spans="1:15" x14ac:dyDescent="0.25">
      <c r="A54" s="32"/>
      <c r="B54" s="269">
        <v>2</v>
      </c>
      <c r="C54" s="262"/>
      <c r="D54" s="239"/>
      <c r="E54" s="240"/>
      <c r="F54" s="239"/>
      <c r="G54" s="239"/>
      <c r="H54" s="240"/>
      <c r="I54" s="241"/>
      <c r="J54" s="248"/>
      <c r="K54" s="248"/>
      <c r="L54" s="248"/>
      <c r="M54" s="32"/>
      <c r="N54" s="32"/>
    </row>
    <row r="55" spans="1:15" ht="13.5" thickBot="1" x14ac:dyDescent="0.3">
      <c r="A55" s="32"/>
      <c r="B55" s="270" t="s">
        <v>87</v>
      </c>
      <c r="C55" s="264"/>
      <c r="D55" s="242"/>
      <c r="E55" s="243"/>
      <c r="F55" s="242"/>
      <c r="G55" s="242"/>
      <c r="H55" s="243"/>
      <c r="I55" s="244"/>
      <c r="J55" s="248"/>
      <c r="K55" s="248"/>
      <c r="L55" s="248"/>
      <c r="M55" s="32"/>
      <c r="N55" s="32"/>
    </row>
    <row r="56" spans="1:15" ht="13.5" thickBot="1" x14ac:dyDescent="0.3">
      <c r="A56" s="32"/>
      <c r="B56" s="249"/>
      <c r="C56" s="250"/>
      <c r="D56" s="32"/>
      <c r="E56" s="32"/>
      <c r="F56" s="32"/>
      <c r="G56" s="32"/>
      <c r="H56" s="32"/>
      <c r="I56" s="32"/>
      <c r="J56" s="65"/>
      <c r="K56" s="65"/>
      <c r="L56" s="65"/>
      <c r="M56" s="32"/>
      <c r="N56" s="32"/>
    </row>
    <row r="57" spans="1:15" ht="46.5" customHeight="1" thickBot="1" x14ac:dyDescent="0.3">
      <c r="A57" s="32"/>
      <c r="B57" s="268" t="s">
        <v>95</v>
      </c>
      <c r="C57" s="344" t="s">
        <v>96</v>
      </c>
      <c r="D57" s="344" t="s">
        <v>97</v>
      </c>
      <c r="E57" s="344" t="s">
        <v>81</v>
      </c>
      <c r="F57" s="344" t="s">
        <v>98</v>
      </c>
      <c r="G57" s="375" t="s">
        <v>99</v>
      </c>
      <c r="H57" s="32"/>
      <c r="I57" s="32"/>
      <c r="J57" s="65"/>
      <c r="K57" s="65"/>
      <c r="L57" s="65"/>
      <c r="M57" s="32"/>
      <c r="N57" s="32"/>
    </row>
    <row r="58" spans="1:15" ht="21" customHeight="1" thickBot="1" x14ac:dyDescent="0.3">
      <c r="A58" s="32"/>
      <c r="B58" s="411">
        <v>1</v>
      </c>
      <c r="C58" s="412">
        <v>2</v>
      </c>
      <c r="D58" s="412">
        <v>3</v>
      </c>
      <c r="E58" s="412">
        <v>4</v>
      </c>
      <c r="F58" s="412">
        <v>5</v>
      </c>
      <c r="G58" s="436">
        <v>6</v>
      </c>
      <c r="H58" s="32"/>
      <c r="I58" s="32"/>
      <c r="J58" s="65"/>
      <c r="K58" s="65"/>
      <c r="L58" s="65"/>
      <c r="M58" s="32"/>
      <c r="N58" s="32"/>
    </row>
    <row r="59" spans="1:15" s="441" customFormat="1" x14ac:dyDescent="0.25">
      <c r="A59" s="275"/>
      <c r="B59" s="437" t="s">
        <v>67</v>
      </c>
      <c r="C59" s="568"/>
      <c r="D59" s="568"/>
      <c r="E59" s="438">
        <f>SUM(E60:E62)</f>
        <v>0</v>
      </c>
      <c r="F59" s="438">
        <f>SUM(F60:F62)</f>
        <v>0</v>
      </c>
      <c r="G59" s="439"/>
      <c r="H59" s="275"/>
      <c r="I59" s="275"/>
      <c r="J59" s="440"/>
      <c r="K59" s="440"/>
      <c r="L59" s="440"/>
      <c r="M59" s="275"/>
      <c r="N59" s="275"/>
    </row>
    <row r="60" spans="1:15" x14ac:dyDescent="0.25">
      <c r="A60" s="32"/>
      <c r="B60" s="269">
        <v>1</v>
      </c>
      <c r="C60" s="262"/>
      <c r="D60" s="239"/>
      <c r="E60" s="240"/>
      <c r="F60" s="240"/>
      <c r="G60" s="442"/>
      <c r="H60" s="32"/>
      <c r="I60" s="32"/>
      <c r="J60" s="65"/>
      <c r="K60" s="65"/>
      <c r="L60" s="65"/>
      <c r="M60" s="32"/>
      <c r="N60" s="32"/>
    </row>
    <row r="61" spans="1:15" x14ac:dyDescent="0.25">
      <c r="A61" s="32"/>
      <c r="B61" s="269">
        <v>2</v>
      </c>
      <c r="C61" s="262"/>
      <c r="D61" s="239"/>
      <c r="E61" s="240"/>
      <c r="F61" s="240"/>
      <c r="G61" s="442"/>
      <c r="H61" s="32"/>
      <c r="I61" s="32"/>
      <c r="J61" s="65"/>
      <c r="K61" s="65"/>
      <c r="L61" s="65"/>
      <c r="M61" s="32"/>
      <c r="N61" s="32"/>
    </row>
    <row r="62" spans="1:15" ht="13.5" thickBot="1" x14ac:dyDescent="0.3">
      <c r="A62" s="32"/>
      <c r="B62" s="270" t="s">
        <v>91</v>
      </c>
      <c r="C62" s="264"/>
      <c r="D62" s="242"/>
      <c r="E62" s="243"/>
      <c r="F62" s="243"/>
      <c r="G62" s="443"/>
      <c r="H62" s="32"/>
      <c r="I62" s="32"/>
      <c r="J62" s="65"/>
      <c r="K62" s="65"/>
      <c r="L62" s="65"/>
      <c r="M62" s="32"/>
      <c r="N62" s="32"/>
    </row>
    <row r="63" spans="1:15" ht="13.5" thickBot="1" x14ac:dyDescent="0.3">
      <c r="A63" s="32"/>
      <c r="B63" s="245"/>
      <c r="C63" s="250"/>
      <c r="D63" s="32"/>
      <c r="E63" s="32"/>
      <c r="F63" s="32"/>
      <c r="G63" s="32"/>
      <c r="H63" s="32"/>
      <c r="I63" s="32"/>
      <c r="J63" s="65"/>
      <c r="K63" s="65"/>
      <c r="L63" s="65"/>
      <c r="M63" s="32"/>
      <c r="N63" s="32"/>
    </row>
    <row r="64" spans="1:15" ht="48.75" customHeight="1" thickBot="1" x14ac:dyDescent="0.3">
      <c r="A64" s="32"/>
      <c r="B64" s="483" t="s">
        <v>466</v>
      </c>
      <c r="C64" s="346" t="s">
        <v>101</v>
      </c>
      <c r="D64" s="346" t="s">
        <v>102</v>
      </c>
      <c r="E64" s="346" t="s">
        <v>467</v>
      </c>
      <c r="F64" s="346" t="s">
        <v>103</v>
      </c>
      <c r="G64" s="484" t="s">
        <v>468</v>
      </c>
      <c r="H64" s="346" t="s">
        <v>104</v>
      </c>
      <c r="I64" s="444" t="s">
        <v>67</v>
      </c>
      <c r="J64" s="445"/>
      <c r="K64" s="445"/>
      <c r="L64" s="445"/>
      <c r="M64" s="32"/>
      <c r="N64" s="32"/>
      <c r="O64" s="32"/>
    </row>
    <row r="65" spans="1:15" ht="20.25" customHeight="1" thickBot="1" x14ac:dyDescent="0.3">
      <c r="A65" s="32"/>
      <c r="B65" s="411">
        <v>1</v>
      </c>
      <c r="C65" s="412">
        <v>2</v>
      </c>
      <c r="D65" s="412">
        <v>3</v>
      </c>
      <c r="E65" s="412">
        <v>4</v>
      </c>
      <c r="F65" s="412">
        <v>5</v>
      </c>
      <c r="G65" s="412">
        <v>6</v>
      </c>
      <c r="H65" s="412">
        <v>7</v>
      </c>
      <c r="I65" s="424">
        <v>8</v>
      </c>
      <c r="J65" s="445"/>
      <c r="K65" s="445"/>
      <c r="L65" s="445"/>
      <c r="M65" s="32"/>
      <c r="N65" s="32"/>
      <c r="O65" s="32"/>
    </row>
    <row r="66" spans="1:15" x14ac:dyDescent="0.25">
      <c r="A66" s="32"/>
      <c r="B66" s="420" t="s">
        <v>67</v>
      </c>
      <c r="C66" s="446">
        <f>SUM(C67:C72)</f>
        <v>0</v>
      </c>
      <c r="D66" s="446">
        <f t="shared" ref="D66:G66" si="0">SUM(D67:D72)</f>
        <v>0</v>
      </c>
      <c r="E66" s="446">
        <f t="shared" si="0"/>
        <v>0</v>
      </c>
      <c r="F66" s="446">
        <f t="shared" si="0"/>
        <v>0</v>
      </c>
      <c r="G66" s="446">
        <f t="shared" si="0"/>
        <v>0</v>
      </c>
      <c r="H66" s="446">
        <f>SUM(H67:H72)</f>
        <v>0</v>
      </c>
      <c r="I66" s="447">
        <f t="shared" ref="I66:I72" si="1">SUM(C66:H66)</f>
        <v>0</v>
      </c>
      <c r="J66" s="448"/>
      <c r="K66" s="448"/>
      <c r="L66" s="448"/>
      <c r="M66" s="32"/>
      <c r="N66" s="32"/>
      <c r="O66" s="32"/>
    </row>
    <row r="67" spans="1:15" x14ac:dyDescent="0.25">
      <c r="A67" s="32"/>
      <c r="B67" s="258" t="s">
        <v>469</v>
      </c>
      <c r="C67" s="240"/>
      <c r="D67" s="240"/>
      <c r="E67" s="240"/>
      <c r="F67" s="240"/>
      <c r="G67" s="240"/>
      <c r="H67" s="240"/>
      <c r="I67" s="449">
        <f>SUM(C67:H67)</f>
        <v>0</v>
      </c>
      <c r="J67" s="448"/>
      <c r="K67" s="448"/>
      <c r="L67" s="448"/>
      <c r="M67" s="32"/>
      <c r="N67" s="32"/>
      <c r="O67" s="32"/>
    </row>
    <row r="68" spans="1:15" x14ac:dyDescent="0.25">
      <c r="A68" s="32"/>
      <c r="B68" s="258" t="s">
        <v>470</v>
      </c>
      <c r="C68" s="240"/>
      <c r="D68" s="240"/>
      <c r="E68" s="240"/>
      <c r="F68" s="240"/>
      <c r="G68" s="240"/>
      <c r="H68" s="240"/>
      <c r="I68" s="449">
        <f t="shared" si="1"/>
        <v>0</v>
      </c>
      <c r="J68" s="448"/>
      <c r="K68" s="448"/>
      <c r="L68" s="448"/>
      <c r="M68" s="32"/>
      <c r="N68" s="32"/>
      <c r="O68" s="32"/>
    </row>
    <row r="69" spans="1:15" x14ac:dyDescent="0.25">
      <c r="A69" s="32"/>
      <c r="B69" s="258" t="s">
        <v>471</v>
      </c>
      <c r="C69" s="240"/>
      <c r="D69" s="240"/>
      <c r="E69" s="240"/>
      <c r="F69" s="240"/>
      <c r="G69" s="240"/>
      <c r="H69" s="240"/>
      <c r="I69" s="449">
        <f t="shared" si="1"/>
        <v>0</v>
      </c>
      <c r="J69" s="448"/>
      <c r="K69" s="448"/>
      <c r="L69" s="448"/>
      <c r="M69" s="32"/>
      <c r="N69" s="32"/>
      <c r="O69" s="32"/>
    </row>
    <row r="70" spans="1:15" x14ac:dyDescent="0.25">
      <c r="A70" s="32"/>
      <c r="B70" s="258" t="s">
        <v>503</v>
      </c>
      <c r="C70" s="240"/>
      <c r="D70" s="240"/>
      <c r="E70" s="240"/>
      <c r="F70" s="240"/>
      <c r="G70" s="240"/>
      <c r="H70" s="240"/>
      <c r="I70" s="449">
        <f t="shared" si="1"/>
        <v>0</v>
      </c>
      <c r="J70" s="448"/>
      <c r="K70" s="448"/>
      <c r="L70" s="448"/>
      <c r="M70" s="32"/>
      <c r="N70" s="32"/>
      <c r="O70" s="32"/>
    </row>
    <row r="71" spans="1:15" x14ac:dyDescent="0.25">
      <c r="A71" s="32"/>
      <c r="B71" s="258" t="s">
        <v>504</v>
      </c>
      <c r="C71" s="240"/>
      <c r="D71" s="240"/>
      <c r="E71" s="240"/>
      <c r="F71" s="240"/>
      <c r="G71" s="240"/>
      <c r="H71" s="240"/>
      <c r="I71" s="449">
        <f t="shared" si="1"/>
        <v>0</v>
      </c>
      <c r="J71" s="448"/>
      <c r="K71" s="448"/>
      <c r="L71" s="448"/>
      <c r="M71" s="32"/>
      <c r="N71" s="32"/>
      <c r="O71" s="32"/>
    </row>
    <row r="72" spans="1:15" ht="15" customHeight="1" thickBot="1" x14ac:dyDescent="0.3">
      <c r="A72" s="32"/>
      <c r="B72" s="271" t="s">
        <v>505</v>
      </c>
      <c r="C72" s="243"/>
      <c r="D72" s="243"/>
      <c r="E72" s="243"/>
      <c r="F72" s="243"/>
      <c r="G72" s="243"/>
      <c r="H72" s="243"/>
      <c r="I72" s="450">
        <f t="shared" si="1"/>
        <v>0</v>
      </c>
      <c r="J72" s="448"/>
      <c r="K72" s="448"/>
      <c r="L72" s="448"/>
      <c r="M72" s="32"/>
      <c r="N72" s="32"/>
      <c r="O72" s="32"/>
    </row>
    <row r="73" spans="1:15" s="247" customFormat="1" ht="13.5" thickBot="1" x14ac:dyDescent="0.3">
      <c r="A73" s="32"/>
      <c r="B73" s="32"/>
      <c r="C73" s="32"/>
      <c r="D73" s="32"/>
      <c r="E73" s="32"/>
      <c r="F73" s="32"/>
      <c r="G73" s="32"/>
      <c r="H73" s="32"/>
      <c r="I73" s="32"/>
      <c r="J73" s="65"/>
      <c r="K73" s="65"/>
      <c r="L73" s="65"/>
      <c r="M73" s="32"/>
      <c r="N73" s="32"/>
    </row>
    <row r="74" spans="1:15" ht="40.5" customHeight="1" thickBot="1" x14ac:dyDescent="0.3">
      <c r="A74" s="32"/>
      <c r="B74" s="267" t="s">
        <v>472</v>
      </c>
      <c r="C74" s="346" t="s">
        <v>105</v>
      </c>
      <c r="D74" s="346" t="s">
        <v>106</v>
      </c>
      <c r="E74" s="346" t="s">
        <v>512</v>
      </c>
      <c r="F74" s="346" t="s">
        <v>107</v>
      </c>
      <c r="G74" s="380" t="s">
        <v>81</v>
      </c>
      <c r="H74" s="32"/>
      <c r="I74" s="32"/>
      <c r="J74" s="65"/>
      <c r="K74" s="65"/>
      <c r="L74" s="65"/>
      <c r="M74" s="32"/>
      <c r="N74" s="32"/>
    </row>
    <row r="75" spans="1:15" ht="20.25" customHeight="1" thickBot="1" x14ac:dyDescent="0.3">
      <c r="A75" s="32"/>
      <c r="B75" s="411">
        <v>1</v>
      </c>
      <c r="C75" s="412">
        <v>2</v>
      </c>
      <c r="D75" s="412">
        <v>3</v>
      </c>
      <c r="E75" s="412">
        <v>4</v>
      </c>
      <c r="F75" s="412">
        <v>5</v>
      </c>
      <c r="G75" s="436">
        <v>6</v>
      </c>
      <c r="H75" s="32"/>
      <c r="I75" s="32"/>
      <c r="J75" s="65"/>
      <c r="K75" s="65"/>
      <c r="L75" s="65"/>
      <c r="M75" s="32"/>
      <c r="N75" s="32"/>
    </row>
    <row r="76" spans="1:15" ht="15" customHeight="1" x14ac:dyDescent="0.25">
      <c r="A76" s="246"/>
      <c r="B76" s="451" t="s">
        <v>108</v>
      </c>
      <c r="C76" s="576"/>
      <c r="D76" s="577"/>
      <c r="E76" s="578"/>
      <c r="F76" s="452">
        <f>F77+F86</f>
        <v>0</v>
      </c>
      <c r="G76" s="453">
        <f>G77+G86</f>
        <v>0</v>
      </c>
      <c r="H76" s="246"/>
      <c r="I76" s="246"/>
      <c r="J76" s="246"/>
      <c r="K76" s="246"/>
      <c r="L76" s="246"/>
      <c r="M76" s="246"/>
      <c r="N76" s="246"/>
    </row>
    <row r="77" spans="1:15" ht="15" customHeight="1" x14ac:dyDescent="0.25">
      <c r="A77" s="32"/>
      <c r="B77" s="258" t="s">
        <v>109</v>
      </c>
      <c r="C77" s="579"/>
      <c r="D77" s="580"/>
      <c r="E77" s="581"/>
      <c r="F77" s="431">
        <f>F78+F82</f>
        <v>0</v>
      </c>
      <c r="G77" s="432">
        <f>G78+G82</f>
        <v>0</v>
      </c>
      <c r="H77" s="32"/>
      <c r="I77" s="32"/>
      <c r="J77" s="32"/>
      <c r="K77" s="32"/>
      <c r="L77" s="32"/>
      <c r="M77" s="32"/>
      <c r="N77" s="32"/>
    </row>
    <row r="78" spans="1:15" ht="38.25" x14ac:dyDescent="0.25">
      <c r="A78" s="32"/>
      <c r="B78" s="265" t="s">
        <v>110</v>
      </c>
      <c r="C78" s="239"/>
      <c r="D78" s="239"/>
      <c r="E78" s="239"/>
      <c r="F78" s="255">
        <f>SUM(F79:F81)</f>
        <v>0</v>
      </c>
      <c r="G78" s="259">
        <f>SUM(G79:G81)</f>
        <v>0</v>
      </c>
      <c r="H78" s="32"/>
      <c r="I78" s="32"/>
      <c r="J78" s="32"/>
      <c r="K78" s="32"/>
      <c r="L78" s="32"/>
      <c r="M78" s="32"/>
      <c r="N78" s="32"/>
    </row>
    <row r="79" spans="1:15" x14ac:dyDescent="0.25">
      <c r="A79" s="32"/>
      <c r="B79" s="265">
        <v>1</v>
      </c>
      <c r="C79" s="239"/>
      <c r="D79" s="239"/>
      <c r="E79" s="239"/>
      <c r="F79" s="240"/>
      <c r="G79" s="241"/>
      <c r="H79" s="32"/>
      <c r="I79" s="32"/>
      <c r="J79" s="32"/>
      <c r="K79" s="32"/>
      <c r="L79" s="32"/>
      <c r="M79" s="32"/>
      <c r="N79" s="32"/>
    </row>
    <row r="80" spans="1:15" x14ac:dyDescent="0.25">
      <c r="A80" s="32"/>
      <c r="B80" s="265">
        <v>2</v>
      </c>
      <c r="C80" s="239"/>
      <c r="D80" s="239"/>
      <c r="E80" s="239"/>
      <c r="F80" s="240"/>
      <c r="G80" s="241"/>
      <c r="H80" s="32"/>
      <c r="I80" s="32"/>
      <c r="J80" s="32"/>
      <c r="K80" s="32"/>
      <c r="L80" s="32"/>
      <c r="M80" s="32"/>
      <c r="N80" s="32"/>
    </row>
    <row r="81" spans="1:14" x14ac:dyDescent="0.25">
      <c r="A81" s="32"/>
      <c r="B81" s="433" t="s">
        <v>87</v>
      </c>
      <c r="C81" s="239"/>
      <c r="D81" s="239"/>
      <c r="E81" s="239"/>
      <c r="F81" s="240"/>
      <c r="G81" s="241"/>
      <c r="H81" s="32"/>
      <c r="I81" s="32"/>
      <c r="J81" s="32"/>
      <c r="K81" s="32"/>
      <c r="L81" s="32"/>
      <c r="M81" s="32"/>
      <c r="N81" s="32"/>
    </row>
    <row r="82" spans="1:14" ht="38.25" x14ac:dyDescent="0.25">
      <c r="A82" s="32"/>
      <c r="B82" s="265" t="s">
        <v>111</v>
      </c>
      <c r="C82" s="570"/>
      <c r="D82" s="571"/>
      <c r="E82" s="572"/>
      <c r="F82" s="255">
        <f>SUM(F83:F85)</f>
        <v>0</v>
      </c>
      <c r="G82" s="259">
        <f>SUM(G83:G85)</f>
        <v>0</v>
      </c>
      <c r="H82" s="32"/>
      <c r="I82" s="32"/>
      <c r="J82" s="32"/>
      <c r="K82" s="32"/>
      <c r="L82" s="32"/>
      <c r="M82" s="32"/>
      <c r="N82" s="32"/>
    </row>
    <row r="83" spans="1:14" x14ac:dyDescent="0.25">
      <c r="A83" s="32"/>
      <c r="B83" s="265">
        <v>1</v>
      </c>
      <c r="C83" s="239"/>
      <c r="D83" s="239"/>
      <c r="E83" s="239"/>
      <c r="F83" s="240"/>
      <c r="G83" s="241"/>
      <c r="H83" s="32"/>
      <c r="I83" s="32"/>
      <c r="J83" s="32"/>
      <c r="K83" s="32"/>
      <c r="L83" s="32"/>
      <c r="M83" s="32"/>
      <c r="N83" s="32"/>
    </row>
    <row r="84" spans="1:14" x14ac:dyDescent="0.25">
      <c r="A84" s="32"/>
      <c r="B84" s="265">
        <v>2</v>
      </c>
      <c r="C84" s="239"/>
      <c r="D84" s="239"/>
      <c r="E84" s="239"/>
      <c r="F84" s="240"/>
      <c r="G84" s="241"/>
      <c r="H84" s="32"/>
      <c r="I84" s="32"/>
      <c r="J84" s="32"/>
      <c r="K84" s="32"/>
      <c r="L84" s="32"/>
      <c r="M84" s="32"/>
      <c r="N84" s="32"/>
    </row>
    <row r="85" spans="1:14" x14ac:dyDescent="0.25">
      <c r="A85" s="32"/>
      <c r="B85" s="433" t="s">
        <v>87</v>
      </c>
      <c r="C85" s="239"/>
      <c r="D85" s="239"/>
      <c r="E85" s="239"/>
      <c r="F85" s="240"/>
      <c r="G85" s="241"/>
      <c r="H85" s="32"/>
      <c r="I85" s="32"/>
      <c r="J85" s="32"/>
      <c r="K85" s="32"/>
      <c r="L85" s="32"/>
      <c r="M85" s="32"/>
      <c r="N85" s="32"/>
    </row>
    <row r="86" spans="1:14" x14ac:dyDescent="0.25">
      <c r="A86" s="32"/>
      <c r="B86" s="258" t="s">
        <v>112</v>
      </c>
      <c r="C86" s="239"/>
      <c r="D86" s="239"/>
      <c r="E86" s="239"/>
      <c r="F86" s="255">
        <f>SUM(F87:F89)</f>
        <v>0</v>
      </c>
      <c r="G86" s="259">
        <f>SUM(G87:G89)</f>
        <v>0</v>
      </c>
      <c r="H86" s="32"/>
      <c r="I86" s="32"/>
      <c r="J86" s="32"/>
      <c r="K86" s="32"/>
      <c r="L86" s="32"/>
      <c r="M86" s="32"/>
      <c r="N86" s="32"/>
    </row>
    <row r="87" spans="1:14" x14ac:dyDescent="0.25">
      <c r="A87" s="32"/>
      <c r="B87" s="258">
        <v>1</v>
      </c>
      <c r="C87" s="239"/>
      <c r="D87" s="239"/>
      <c r="E87" s="239"/>
      <c r="F87" s="240"/>
      <c r="G87" s="241"/>
      <c r="H87" s="32"/>
      <c r="I87" s="32"/>
      <c r="J87" s="32"/>
      <c r="K87" s="32"/>
      <c r="L87" s="32"/>
      <c r="M87" s="32"/>
      <c r="N87" s="32"/>
    </row>
    <row r="88" spans="1:14" x14ac:dyDescent="0.25">
      <c r="A88" s="32"/>
      <c r="B88" s="258">
        <v>2</v>
      </c>
      <c r="C88" s="239"/>
      <c r="D88" s="239"/>
      <c r="E88" s="239"/>
      <c r="F88" s="240"/>
      <c r="G88" s="241"/>
      <c r="H88" s="32"/>
      <c r="I88" s="32"/>
      <c r="J88" s="32"/>
      <c r="K88" s="32"/>
      <c r="L88" s="32"/>
      <c r="M88" s="32"/>
      <c r="N88" s="32"/>
    </row>
    <row r="89" spans="1:14" ht="13.5" thickBot="1" x14ac:dyDescent="0.3">
      <c r="A89" s="65"/>
      <c r="B89" s="266" t="s">
        <v>87</v>
      </c>
      <c r="C89" s="251"/>
      <c r="D89" s="251"/>
      <c r="E89" s="251"/>
      <c r="F89" s="252"/>
      <c r="G89" s="253"/>
      <c r="H89" s="65"/>
      <c r="I89" s="65"/>
      <c r="J89" s="65"/>
      <c r="K89" s="65"/>
      <c r="L89" s="65"/>
      <c r="M89" s="32"/>
      <c r="N89" s="32"/>
    </row>
    <row r="90" spans="1:14" x14ac:dyDescent="0.25">
      <c r="A90" s="254"/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</row>
    <row r="91" spans="1:14" x14ac:dyDescent="0.25">
      <c r="A91" s="254"/>
      <c r="B91" s="254"/>
      <c r="C91" s="254"/>
      <c r="D91" s="254"/>
      <c r="E91" s="254"/>
      <c r="F91" s="254"/>
      <c r="G91" s="254"/>
      <c r="H91" s="254"/>
      <c r="I91" s="254"/>
      <c r="J91" s="254"/>
      <c r="K91" s="254"/>
      <c r="L91" s="254"/>
    </row>
    <row r="92" spans="1:14" x14ac:dyDescent="0.25">
      <c r="A92" s="254"/>
      <c r="B92" s="254" t="s">
        <v>48</v>
      </c>
      <c r="C92" s="254"/>
      <c r="D92" s="254"/>
      <c r="E92" s="254"/>
      <c r="F92" s="254"/>
      <c r="G92" s="254"/>
      <c r="H92" s="254"/>
      <c r="I92" s="254"/>
      <c r="J92" s="254"/>
      <c r="K92" s="254"/>
      <c r="L92" s="254"/>
    </row>
    <row r="93" spans="1:14" x14ac:dyDescent="0.25">
      <c r="A93" s="254"/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</row>
    <row r="94" spans="1:14" x14ac:dyDescent="0.25">
      <c r="A94" s="254"/>
      <c r="B94" s="254" t="s">
        <v>49</v>
      </c>
      <c r="C94" s="254"/>
      <c r="D94" s="254"/>
      <c r="E94" s="254"/>
      <c r="F94" s="254"/>
      <c r="G94" s="254"/>
      <c r="H94" s="254"/>
      <c r="I94" s="254"/>
      <c r="J94" s="254"/>
      <c r="K94" s="254"/>
      <c r="L94" s="254"/>
    </row>
    <row r="95" spans="1:14" x14ac:dyDescent="0.25">
      <c r="A95" s="254"/>
      <c r="B95" s="569" t="s">
        <v>343</v>
      </c>
      <c r="C95" s="569"/>
      <c r="D95" s="254"/>
      <c r="E95" s="254"/>
      <c r="F95" s="254"/>
      <c r="G95" s="254"/>
      <c r="H95" s="254"/>
      <c r="I95" s="254"/>
      <c r="J95" s="254"/>
      <c r="K95" s="254"/>
      <c r="L95" s="254"/>
    </row>
    <row r="96" spans="1:14" x14ac:dyDescent="0.25">
      <c r="A96" s="254"/>
      <c r="B96" s="254"/>
      <c r="C96" s="254"/>
      <c r="D96" s="254"/>
      <c r="E96" s="254"/>
      <c r="F96" s="254"/>
      <c r="G96" s="254"/>
      <c r="H96" s="254"/>
      <c r="I96" s="254"/>
      <c r="J96" s="254"/>
      <c r="K96" s="254"/>
      <c r="L96" s="254"/>
    </row>
    <row r="97" spans="1:12" x14ac:dyDescent="0.25">
      <c r="A97" s="254"/>
      <c r="B97" s="254"/>
      <c r="C97" s="254"/>
      <c r="D97" s="254"/>
      <c r="E97" s="254"/>
      <c r="F97" s="254"/>
      <c r="G97" s="254"/>
      <c r="H97" s="254"/>
      <c r="I97" s="254"/>
      <c r="J97" s="254"/>
      <c r="K97" s="254"/>
      <c r="L97" s="254"/>
    </row>
    <row r="98" spans="1:12" x14ac:dyDescent="0.25">
      <c r="A98" s="254"/>
      <c r="B98" s="254"/>
      <c r="C98" s="254"/>
      <c r="D98" s="254"/>
      <c r="E98" s="254"/>
      <c r="F98" s="254"/>
      <c r="G98" s="254"/>
      <c r="H98" s="254"/>
      <c r="I98" s="254"/>
      <c r="J98" s="254"/>
      <c r="K98" s="254"/>
      <c r="L98" s="254"/>
    </row>
    <row r="99" spans="1:12" x14ac:dyDescent="0.25">
      <c r="A99" s="254"/>
      <c r="B99" s="254"/>
      <c r="C99" s="254"/>
      <c r="D99" s="254"/>
      <c r="E99" s="254"/>
      <c r="F99" s="254"/>
      <c r="G99" s="254"/>
      <c r="H99" s="254"/>
      <c r="I99" s="254"/>
      <c r="J99" s="254"/>
      <c r="K99" s="254"/>
      <c r="L99" s="254"/>
    </row>
    <row r="100" spans="1:12" x14ac:dyDescent="0.25">
      <c r="A100" s="254"/>
      <c r="B100" s="254"/>
      <c r="C100" s="254"/>
      <c r="D100" s="254"/>
      <c r="E100" s="254"/>
      <c r="F100" s="254"/>
      <c r="G100" s="254"/>
      <c r="H100" s="254"/>
      <c r="I100" s="254"/>
      <c r="J100" s="254"/>
      <c r="K100" s="254"/>
      <c r="L100" s="254"/>
    </row>
    <row r="101" spans="1:12" x14ac:dyDescent="0.25">
      <c r="A101" s="254"/>
      <c r="B101" s="254"/>
      <c r="C101" s="254"/>
      <c r="D101" s="254"/>
      <c r="E101" s="254"/>
      <c r="F101" s="254"/>
      <c r="G101" s="254"/>
      <c r="H101" s="254"/>
      <c r="I101" s="254"/>
      <c r="J101" s="254"/>
      <c r="K101" s="254"/>
      <c r="L101" s="254"/>
    </row>
    <row r="102" spans="1:12" x14ac:dyDescent="0.25">
      <c r="A102" s="254"/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  <c r="L102" s="254"/>
    </row>
    <row r="103" spans="1:12" x14ac:dyDescent="0.25">
      <c r="A103" s="254"/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54"/>
    </row>
    <row r="104" spans="1:12" x14ac:dyDescent="0.25">
      <c r="A104" s="254"/>
      <c r="B104" s="254"/>
      <c r="C104" s="254"/>
      <c r="D104" s="254"/>
      <c r="E104" s="254"/>
      <c r="F104" s="254"/>
      <c r="G104" s="254"/>
      <c r="H104" s="254"/>
      <c r="I104" s="254"/>
      <c r="J104" s="254"/>
      <c r="K104" s="254"/>
      <c r="L104" s="254"/>
    </row>
    <row r="105" spans="1:12" x14ac:dyDescent="0.25">
      <c r="A105" s="254"/>
      <c r="B105" s="254"/>
      <c r="C105" s="254"/>
      <c r="D105" s="254"/>
      <c r="E105" s="254"/>
      <c r="F105" s="254"/>
      <c r="G105" s="254"/>
      <c r="H105" s="254"/>
      <c r="I105" s="254"/>
      <c r="J105" s="254"/>
      <c r="K105" s="254"/>
      <c r="L105" s="254"/>
    </row>
    <row r="106" spans="1:12" x14ac:dyDescent="0.25">
      <c r="A106" s="254"/>
      <c r="B106" s="254"/>
      <c r="C106" s="254"/>
      <c r="D106" s="254"/>
      <c r="E106" s="254"/>
      <c r="F106" s="254"/>
      <c r="G106" s="254"/>
      <c r="H106" s="254"/>
      <c r="I106" s="254"/>
      <c r="J106" s="254"/>
      <c r="K106" s="254"/>
      <c r="L106" s="254"/>
    </row>
  </sheetData>
  <sheetProtection formatCells="0" formatColumns="0" formatRows="0" insertColumns="0" insertRows="0" deleteColumns="0" deleteRows="0" sort="0"/>
  <mergeCells count="11">
    <mergeCell ref="C2:D2"/>
    <mergeCell ref="C9:D9"/>
    <mergeCell ref="C13:D13"/>
    <mergeCell ref="C25:D25"/>
    <mergeCell ref="C76:E77"/>
    <mergeCell ref="F25:G25"/>
    <mergeCell ref="C47:D47"/>
    <mergeCell ref="F47:G47"/>
    <mergeCell ref="C59:D59"/>
    <mergeCell ref="B95:C95"/>
    <mergeCell ref="C82:E82"/>
  </mergeCells>
  <pageMargins left="0.23622047244094491" right="0.23622047244094491" top="0.19685039370078741" bottom="0" header="0.31496062992125984" footer="0.31496062992125984"/>
  <pageSetup paperSize="9" scale="77" fitToHeight="0" orientation="landscape" r:id="rId1"/>
  <ignoredErrors>
    <ignoredError sqref="E25 E35 E31 E27 H31:I31 H27:I27 E59:F59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L49"/>
  <sheetViews>
    <sheetView showGridLines="0" zoomScale="90" zoomScaleNormal="90" workbookViewId="0">
      <selection activeCell="F37" sqref="F37"/>
    </sheetView>
  </sheetViews>
  <sheetFormatPr defaultColWidth="9.140625" defaultRowHeight="12.75" x14ac:dyDescent="0.25"/>
  <cols>
    <col min="1" max="1" width="2.5703125" style="181" customWidth="1"/>
    <col min="2" max="2" width="34.42578125" style="181" customWidth="1"/>
    <col min="3" max="9" width="18.7109375" style="181" customWidth="1"/>
    <col min="10" max="10" width="21.140625" style="181" customWidth="1"/>
    <col min="11" max="11" width="18.7109375" style="181" customWidth="1"/>
    <col min="12" max="16384" width="9.140625" style="181"/>
  </cols>
  <sheetData>
    <row r="2" spans="1:12" x14ac:dyDescent="0.25">
      <c r="B2" s="79" t="s">
        <v>58</v>
      </c>
      <c r="C2" s="582"/>
      <c r="D2" s="582"/>
    </row>
    <row r="3" spans="1:12" x14ac:dyDescent="0.25">
      <c r="B3" s="79"/>
    </row>
    <row r="4" spans="1:12" x14ac:dyDescent="0.25">
      <c r="B4" s="80" t="s">
        <v>473</v>
      </c>
    </row>
    <row r="5" spans="1:12" x14ac:dyDescent="0.25">
      <c r="B5" s="182" t="s">
        <v>438</v>
      </c>
    </row>
    <row r="6" spans="1:12" ht="13.5" thickBot="1" x14ac:dyDescent="0.3">
      <c r="A6" s="68"/>
      <c r="B6" s="183"/>
      <c r="C6" s="184"/>
      <c r="D6" s="68"/>
      <c r="E6" s="68"/>
      <c r="F6" s="185"/>
      <c r="G6" s="185"/>
      <c r="H6" s="68"/>
      <c r="I6" s="68"/>
      <c r="J6" s="68"/>
      <c r="K6" s="68"/>
    </row>
    <row r="7" spans="1:12" ht="39" thickBot="1" x14ac:dyDescent="0.3">
      <c r="A7" s="68"/>
      <c r="B7" s="173" t="s">
        <v>439</v>
      </c>
      <c r="C7" s="169" t="s">
        <v>440</v>
      </c>
      <c r="D7" s="169" t="s">
        <v>441</v>
      </c>
      <c r="E7" s="169" t="s">
        <v>442</v>
      </c>
      <c r="F7" s="171" t="s">
        <v>443</v>
      </c>
      <c r="G7" s="171" t="s">
        <v>444</v>
      </c>
      <c r="H7" s="169" t="s">
        <v>445</v>
      </c>
      <c r="I7" s="166" t="s">
        <v>67</v>
      </c>
      <c r="J7" s="68"/>
      <c r="K7" s="68"/>
      <c r="L7" s="68"/>
    </row>
    <row r="8" spans="1:12" ht="15.75" customHeight="1" thickBot="1" x14ac:dyDescent="0.3">
      <c r="A8" s="68"/>
      <c r="B8" s="172">
        <v>1</v>
      </c>
      <c r="C8" s="169">
        <v>2</v>
      </c>
      <c r="D8" s="169">
        <v>3</v>
      </c>
      <c r="E8" s="169">
        <v>4</v>
      </c>
      <c r="F8" s="171">
        <v>5</v>
      </c>
      <c r="G8" s="171">
        <v>6</v>
      </c>
      <c r="H8" s="165">
        <v>7</v>
      </c>
      <c r="I8" s="168">
        <v>8</v>
      </c>
      <c r="J8" s="68"/>
      <c r="K8" s="68"/>
      <c r="L8" s="68"/>
    </row>
    <row r="9" spans="1:12" x14ac:dyDescent="0.25">
      <c r="A9" s="68"/>
      <c r="B9" s="167" t="s">
        <v>67</v>
      </c>
      <c r="C9" s="170">
        <f t="shared" ref="C9:H9" si="0">SUM(C10:C14)</f>
        <v>0</v>
      </c>
      <c r="D9" s="170">
        <f t="shared" si="0"/>
        <v>0</v>
      </c>
      <c r="E9" s="170">
        <f t="shared" si="0"/>
        <v>0</v>
      </c>
      <c r="F9" s="170">
        <f t="shared" si="0"/>
        <v>0</v>
      </c>
      <c r="G9" s="170">
        <f t="shared" si="0"/>
        <v>0</v>
      </c>
      <c r="H9" s="170">
        <f t="shared" si="0"/>
        <v>0</v>
      </c>
      <c r="I9" s="81">
        <f t="shared" ref="I9:I14" si="1">SUM(C9:H9)</f>
        <v>0</v>
      </c>
      <c r="J9" s="68"/>
      <c r="K9" s="68"/>
      <c r="L9" s="68"/>
    </row>
    <row r="10" spans="1:12" x14ac:dyDescent="0.25">
      <c r="A10" s="68"/>
      <c r="B10" s="186" t="s">
        <v>446</v>
      </c>
      <c r="C10" s="187"/>
      <c r="D10" s="187"/>
      <c r="E10" s="188"/>
      <c r="F10" s="187"/>
      <c r="G10" s="188"/>
      <c r="H10" s="187"/>
      <c r="I10" s="82">
        <f t="shared" si="1"/>
        <v>0</v>
      </c>
      <c r="J10" s="68"/>
      <c r="K10" s="68"/>
      <c r="L10" s="68"/>
    </row>
    <row r="11" spans="1:12" x14ac:dyDescent="0.25">
      <c r="A11" s="68"/>
      <c r="B11" s="186" t="s">
        <v>447</v>
      </c>
      <c r="C11" s="187"/>
      <c r="D11" s="188"/>
      <c r="E11" s="188"/>
      <c r="F11" s="188"/>
      <c r="G11" s="188"/>
      <c r="H11" s="187"/>
      <c r="I11" s="82">
        <f t="shared" si="1"/>
        <v>0</v>
      </c>
      <c r="J11" s="68"/>
      <c r="K11" s="68"/>
      <c r="L11" s="68"/>
    </row>
    <row r="12" spans="1:12" x14ac:dyDescent="0.25">
      <c r="A12" s="68"/>
      <c r="B12" s="186" t="s">
        <v>448</v>
      </c>
      <c r="C12" s="187"/>
      <c r="D12" s="188"/>
      <c r="E12" s="188"/>
      <c r="F12" s="188"/>
      <c r="G12" s="188"/>
      <c r="H12" s="188"/>
      <c r="I12" s="82">
        <f t="shared" si="1"/>
        <v>0</v>
      </c>
      <c r="J12" s="68"/>
      <c r="K12" s="68"/>
      <c r="L12" s="68"/>
    </row>
    <row r="13" spans="1:12" x14ac:dyDescent="0.25">
      <c r="A13" s="68"/>
      <c r="B13" s="186" t="s">
        <v>449</v>
      </c>
      <c r="C13" s="187"/>
      <c r="D13" s="188"/>
      <c r="E13" s="188"/>
      <c r="F13" s="188"/>
      <c r="G13" s="188"/>
      <c r="H13" s="188"/>
      <c r="I13" s="82">
        <f t="shared" si="1"/>
        <v>0</v>
      </c>
      <c r="J13" s="68"/>
      <c r="K13" s="68"/>
      <c r="L13" s="68"/>
    </row>
    <row r="14" spans="1:12" ht="13.5" thickBot="1" x14ac:dyDescent="0.3">
      <c r="A14" s="68"/>
      <c r="B14" s="189" t="s">
        <v>450</v>
      </c>
      <c r="C14" s="190"/>
      <c r="D14" s="191"/>
      <c r="E14" s="191"/>
      <c r="F14" s="191"/>
      <c r="G14" s="191"/>
      <c r="H14" s="191"/>
      <c r="I14" s="83">
        <f t="shared" si="1"/>
        <v>0</v>
      </c>
      <c r="J14" s="68"/>
      <c r="K14" s="68"/>
      <c r="L14" s="68"/>
    </row>
    <row r="15" spans="1:12" ht="13.5" thickBot="1" x14ac:dyDescent="0.3">
      <c r="A15" s="68"/>
      <c r="B15" s="68"/>
      <c r="C15" s="192"/>
      <c r="D15" s="192"/>
      <c r="E15" s="192"/>
      <c r="F15" s="192"/>
      <c r="G15" s="192"/>
      <c r="H15" s="192"/>
      <c r="I15" s="84"/>
      <c r="J15" s="185"/>
      <c r="K15" s="68"/>
      <c r="L15" s="68"/>
    </row>
    <row r="16" spans="1:12" ht="26.25" thickBot="1" x14ac:dyDescent="0.3">
      <c r="A16" s="68"/>
      <c r="B16" s="485" t="s">
        <v>451</v>
      </c>
      <c r="C16" s="168" t="s">
        <v>67</v>
      </c>
      <c r="D16" s="185"/>
      <c r="E16" s="68"/>
      <c r="F16" s="68"/>
    </row>
    <row r="17" spans="1:11" s="92" customFormat="1" ht="15" thickBot="1" x14ac:dyDescent="0.3">
      <c r="B17" s="454">
        <v>1</v>
      </c>
      <c r="C17" s="455">
        <v>2</v>
      </c>
    </row>
    <row r="18" spans="1:11" ht="18" customHeight="1" thickBot="1" x14ac:dyDescent="0.3">
      <c r="A18" s="68"/>
      <c r="B18" s="176" t="s">
        <v>452</v>
      </c>
      <c r="C18" s="177">
        <f>I22+I29+D36+C43</f>
        <v>0</v>
      </c>
      <c r="D18" s="185"/>
      <c r="E18" s="68"/>
      <c r="F18" s="68"/>
    </row>
    <row r="19" spans="1:11" s="69" customFormat="1" ht="13.5" thickBot="1" x14ac:dyDescent="0.3"/>
    <row r="20" spans="1:11" s="69" customFormat="1" ht="39" thickBot="1" x14ac:dyDescent="0.3">
      <c r="B20" s="86" t="s">
        <v>453</v>
      </c>
      <c r="C20" s="231" t="s">
        <v>100</v>
      </c>
      <c r="D20" s="231" t="s">
        <v>454</v>
      </c>
      <c r="E20" s="231" t="s">
        <v>455</v>
      </c>
      <c r="F20" s="231" t="s">
        <v>456</v>
      </c>
      <c r="G20" s="231" t="s">
        <v>457</v>
      </c>
      <c r="H20" s="231" t="s">
        <v>458</v>
      </c>
      <c r="I20" s="232" t="s">
        <v>81</v>
      </c>
      <c r="J20" s="486" t="s">
        <v>508</v>
      </c>
    </row>
    <row r="21" spans="1:11" s="69" customFormat="1" ht="13.5" thickBot="1" x14ac:dyDescent="0.3">
      <c r="B21" s="227">
        <v>1</v>
      </c>
      <c r="C21" s="228">
        <v>2</v>
      </c>
      <c r="D21" s="228">
        <v>3</v>
      </c>
      <c r="E21" s="228">
        <v>4</v>
      </c>
      <c r="F21" s="228">
        <v>5</v>
      </c>
      <c r="G21" s="228">
        <v>6</v>
      </c>
      <c r="H21" s="228">
        <v>7</v>
      </c>
      <c r="I21" s="229">
        <v>8</v>
      </c>
      <c r="J21" s="230">
        <v>9</v>
      </c>
    </row>
    <row r="22" spans="1:11" s="69" customFormat="1" x14ac:dyDescent="0.25">
      <c r="B22" s="167" t="s">
        <v>67</v>
      </c>
      <c r="C22" s="193"/>
      <c r="D22" s="193"/>
      <c r="E22" s="193"/>
      <c r="F22" s="193"/>
      <c r="G22" s="193"/>
      <c r="H22" s="87">
        <f>SUM(H23:H25)</f>
        <v>0</v>
      </c>
      <c r="I22" s="87">
        <f>SUM(I23:I25)</f>
        <v>0</v>
      </c>
      <c r="J22" s="194"/>
    </row>
    <row r="23" spans="1:11" s="69" customFormat="1" x14ac:dyDescent="0.25">
      <c r="B23" s="195">
        <v>1</v>
      </c>
      <c r="C23" s="196"/>
      <c r="D23" s="196"/>
      <c r="E23" s="196"/>
      <c r="F23" s="196"/>
      <c r="G23" s="196"/>
      <c r="H23" s="196"/>
      <c r="I23" s="197"/>
      <c r="J23" s="198"/>
    </row>
    <row r="24" spans="1:11" s="69" customFormat="1" x14ac:dyDescent="0.25">
      <c r="B24" s="195">
        <v>2</v>
      </c>
      <c r="C24" s="196"/>
      <c r="D24" s="196"/>
      <c r="E24" s="196"/>
      <c r="F24" s="196"/>
      <c r="G24" s="196"/>
      <c r="H24" s="196"/>
      <c r="I24" s="197"/>
      <c r="J24" s="198"/>
    </row>
    <row r="25" spans="1:11" s="69" customFormat="1" ht="13.5" thickBot="1" x14ac:dyDescent="0.3">
      <c r="B25" s="199" t="s">
        <v>87</v>
      </c>
      <c r="C25" s="200"/>
      <c r="D25" s="200"/>
      <c r="E25" s="200"/>
      <c r="F25" s="200"/>
      <c r="G25" s="200"/>
      <c r="H25" s="200"/>
      <c r="I25" s="201"/>
      <c r="J25" s="202"/>
    </row>
    <row r="26" spans="1:11" s="69" customFormat="1" ht="13.5" thickBot="1" x14ac:dyDescent="0.3"/>
    <row r="27" spans="1:11" s="69" customFormat="1" ht="30.75" customHeight="1" thickBot="1" x14ac:dyDescent="0.3">
      <c r="B27" s="88" t="s">
        <v>459</v>
      </c>
      <c r="C27" s="233" t="s">
        <v>76</v>
      </c>
      <c r="D27" s="233" t="s">
        <v>57</v>
      </c>
      <c r="E27" s="234" t="s">
        <v>77</v>
      </c>
      <c r="F27" s="234" t="s">
        <v>78</v>
      </c>
      <c r="G27" s="234" t="s">
        <v>79</v>
      </c>
      <c r="H27" s="234" t="s">
        <v>80</v>
      </c>
      <c r="I27" s="234" t="s">
        <v>81</v>
      </c>
      <c r="J27" s="235" t="s">
        <v>82</v>
      </c>
    </row>
    <row r="28" spans="1:11" s="69" customFormat="1" ht="13.5" thickBot="1" x14ac:dyDescent="0.3">
      <c r="B28" s="227">
        <v>1</v>
      </c>
      <c r="C28" s="228">
        <v>2</v>
      </c>
      <c r="D28" s="228">
        <v>3</v>
      </c>
      <c r="E28" s="228">
        <v>4</v>
      </c>
      <c r="F28" s="228">
        <v>5</v>
      </c>
      <c r="G28" s="228">
        <v>6</v>
      </c>
      <c r="H28" s="228">
        <v>7</v>
      </c>
      <c r="I28" s="229">
        <v>8</v>
      </c>
      <c r="J28" s="230">
        <v>9</v>
      </c>
    </row>
    <row r="29" spans="1:11" x14ac:dyDescent="0.25">
      <c r="A29" s="68"/>
      <c r="B29" s="203" t="s">
        <v>460</v>
      </c>
      <c r="C29" s="204"/>
      <c r="D29" s="204"/>
      <c r="E29" s="205"/>
      <c r="F29" s="204"/>
      <c r="G29" s="204"/>
      <c r="H29" s="204"/>
      <c r="I29" s="205">
        <f>SUM(I30:I32)</f>
        <v>0</v>
      </c>
      <c r="J29" s="205">
        <f>SUM(J30:J32)</f>
        <v>0</v>
      </c>
      <c r="K29" s="68"/>
    </row>
    <row r="30" spans="1:11" x14ac:dyDescent="0.25">
      <c r="A30" s="68"/>
      <c r="B30" s="203">
        <v>1</v>
      </c>
      <c r="C30" s="206"/>
      <c r="D30" s="206"/>
      <c r="E30" s="207"/>
      <c r="F30" s="206"/>
      <c r="G30" s="206"/>
      <c r="H30" s="206"/>
      <c r="I30" s="207"/>
      <c r="J30" s="208"/>
      <c r="K30" s="68"/>
    </row>
    <row r="31" spans="1:11" x14ac:dyDescent="0.25">
      <c r="A31" s="68"/>
      <c r="B31" s="203">
        <v>2</v>
      </c>
      <c r="C31" s="206"/>
      <c r="D31" s="206"/>
      <c r="E31" s="207"/>
      <c r="F31" s="206"/>
      <c r="G31" s="206"/>
      <c r="H31" s="206"/>
      <c r="I31" s="207"/>
      <c r="J31" s="208"/>
      <c r="K31" s="68"/>
    </row>
    <row r="32" spans="1:11" ht="13.5" thickBot="1" x14ac:dyDescent="0.3">
      <c r="A32" s="68"/>
      <c r="B32" s="209" t="s">
        <v>461</v>
      </c>
      <c r="C32" s="210"/>
      <c r="D32" s="210"/>
      <c r="E32" s="211"/>
      <c r="F32" s="210"/>
      <c r="G32" s="210"/>
      <c r="H32" s="210"/>
      <c r="I32" s="211"/>
      <c r="J32" s="212"/>
      <c r="K32" s="68"/>
    </row>
    <row r="33" spans="1:12" ht="13.5" thickBot="1" x14ac:dyDescent="0.3">
      <c r="A33" s="68"/>
      <c r="J33" s="185"/>
      <c r="K33" s="68"/>
      <c r="L33" s="68"/>
    </row>
    <row r="34" spans="1:12" ht="18" customHeight="1" thickBot="1" x14ac:dyDescent="0.3">
      <c r="A34" s="68"/>
      <c r="B34" s="86" t="s">
        <v>462</v>
      </c>
      <c r="C34" s="236" t="s">
        <v>463</v>
      </c>
      <c r="D34" s="237" t="s">
        <v>0</v>
      </c>
      <c r="E34" s="185"/>
      <c r="F34" s="68"/>
      <c r="G34" s="68"/>
    </row>
    <row r="35" spans="1:12" ht="14.25" customHeight="1" thickBot="1" x14ac:dyDescent="0.3">
      <c r="A35" s="68"/>
      <c r="B35" s="213">
        <v>1</v>
      </c>
      <c r="C35" s="214">
        <v>2</v>
      </c>
      <c r="D35" s="215">
        <v>3</v>
      </c>
      <c r="E35" s="185"/>
      <c r="F35" s="68"/>
      <c r="G35" s="68"/>
    </row>
    <row r="36" spans="1:12" x14ac:dyDescent="0.25">
      <c r="A36" s="68"/>
      <c r="B36" s="167" t="s">
        <v>460</v>
      </c>
      <c r="C36" s="216"/>
      <c r="D36" s="217">
        <f>SUM(D37:D39)</f>
        <v>0</v>
      </c>
      <c r="E36" s="185"/>
      <c r="F36" s="68"/>
      <c r="G36" s="68"/>
    </row>
    <row r="37" spans="1:12" x14ac:dyDescent="0.25">
      <c r="A37" s="68"/>
      <c r="B37" s="218">
        <v>1</v>
      </c>
      <c r="C37" s="188"/>
      <c r="D37" s="219"/>
      <c r="E37" s="185"/>
      <c r="F37" s="68"/>
      <c r="G37" s="68"/>
    </row>
    <row r="38" spans="1:12" x14ac:dyDescent="0.25">
      <c r="A38" s="68"/>
      <c r="B38" s="218">
        <v>2</v>
      </c>
      <c r="C38" s="188"/>
      <c r="D38" s="219"/>
      <c r="E38" s="185"/>
      <c r="F38" s="68"/>
      <c r="G38" s="68"/>
    </row>
    <row r="39" spans="1:12" s="69" customFormat="1" ht="13.5" thickBot="1" x14ac:dyDescent="0.3">
      <c r="B39" s="220" t="s">
        <v>91</v>
      </c>
      <c r="C39" s="191"/>
      <c r="D39" s="221"/>
    </row>
    <row r="40" spans="1:12" ht="13.5" thickBot="1" x14ac:dyDescent="0.3">
      <c r="A40" s="68"/>
      <c r="J40" s="185"/>
      <c r="K40" s="68"/>
      <c r="L40" s="68"/>
    </row>
    <row r="41" spans="1:12" ht="21.75" customHeight="1" thickBot="1" x14ac:dyDescent="0.3">
      <c r="A41" s="68"/>
      <c r="B41" s="222" t="s">
        <v>464</v>
      </c>
      <c r="C41" s="178" t="s">
        <v>0</v>
      </c>
      <c r="D41" s="185"/>
      <c r="E41" s="68"/>
      <c r="F41" s="68"/>
    </row>
    <row r="42" spans="1:12" ht="13.5" thickBot="1" x14ac:dyDescent="0.3">
      <c r="A42" s="68"/>
      <c r="B42" s="223">
        <v>1</v>
      </c>
      <c r="C42" s="180">
        <v>2</v>
      </c>
      <c r="D42" s="185"/>
      <c r="E42" s="68"/>
      <c r="F42" s="68"/>
    </row>
    <row r="43" spans="1:12" ht="13.5" thickBot="1" x14ac:dyDescent="0.3">
      <c r="A43" s="68"/>
      <c r="B43" s="226"/>
      <c r="C43" s="179"/>
      <c r="D43" s="185"/>
      <c r="E43" s="68"/>
      <c r="F43" s="68"/>
    </row>
    <row r="44" spans="1:12" x14ac:dyDescent="0.25">
      <c r="B44" s="224"/>
      <c r="C44" s="224"/>
      <c r="D44" s="224"/>
      <c r="E44" s="224"/>
      <c r="F44" s="224"/>
      <c r="G44" s="224"/>
      <c r="H44" s="224"/>
      <c r="I44" s="224"/>
    </row>
    <row r="45" spans="1:12" x14ac:dyDescent="0.25">
      <c r="B45" s="224" t="s">
        <v>48</v>
      </c>
      <c r="C45" s="224"/>
      <c r="D45" s="224"/>
      <c r="E45" s="224"/>
      <c r="F45" s="224"/>
      <c r="G45" s="224"/>
      <c r="H45" s="224"/>
      <c r="I45" s="224"/>
    </row>
    <row r="46" spans="1:12" x14ac:dyDescent="0.25">
      <c r="B46" s="224"/>
      <c r="C46" s="224"/>
      <c r="D46" s="224"/>
      <c r="E46" s="224"/>
      <c r="F46" s="224"/>
      <c r="G46" s="224"/>
      <c r="H46" s="224"/>
      <c r="I46" s="224"/>
    </row>
    <row r="47" spans="1:12" x14ac:dyDescent="0.25">
      <c r="B47" s="224" t="s">
        <v>49</v>
      </c>
      <c r="C47" s="224"/>
      <c r="D47" s="224"/>
      <c r="E47" s="224"/>
      <c r="F47" s="224"/>
      <c r="G47" s="224"/>
      <c r="H47" s="224"/>
      <c r="I47" s="224"/>
    </row>
    <row r="48" spans="1:12" x14ac:dyDescent="0.25">
      <c r="B48" s="583" t="s">
        <v>343</v>
      </c>
      <c r="C48" s="583"/>
      <c r="D48" s="224"/>
      <c r="E48" s="224"/>
      <c r="F48" s="224"/>
      <c r="G48" s="224"/>
      <c r="H48" s="224"/>
      <c r="I48" s="224"/>
    </row>
    <row r="49" spans="2:9" x14ac:dyDescent="0.25">
      <c r="B49" s="225"/>
      <c r="C49" s="225"/>
      <c r="D49" s="224"/>
      <c r="E49" s="224"/>
      <c r="F49" s="224"/>
      <c r="G49" s="224"/>
      <c r="H49" s="224"/>
      <c r="I49" s="224"/>
    </row>
  </sheetData>
  <sheetProtection formatCells="0" formatColumns="0" formatRows="0" insertColumns="0" insertRows="0" deleteColumns="0" deleteRows="0" sort="0"/>
  <mergeCells count="2">
    <mergeCell ref="C2:D2"/>
    <mergeCell ref="B48:C48"/>
  </mergeCells>
  <pageMargins left="0.23622047244094491" right="0.23622047244094491" top="0.19685039370078741" bottom="0" header="0.31496062992125984" footer="0.31496062992125984"/>
  <pageSetup paperSize="9" scale="77" fitToHeight="0" orientation="landscape" r:id="rId1"/>
  <ignoredErrors>
    <ignoredError sqref="I9:I14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N35"/>
  <sheetViews>
    <sheetView showGridLines="0" zoomScale="90" zoomScaleNormal="90" workbookViewId="0">
      <selection activeCell="D36" sqref="D36"/>
    </sheetView>
  </sheetViews>
  <sheetFormatPr defaultColWidth="9.140625" defaultRowHeight="12.75" x14ac:dyDescent="0.2"/>
  <cols>
    <col min="1" max="1" width="1.85546875" style="1" customWidth="1"/>
    <col min="2" max="2" width="13" style="1" customWidth="1"/>
    <col min="3" max="3" width="56" style="1" customWidth="1"/>
    <col min="4" max="13" width="15.7109375" style="1" customWidth="1"/>
    <col min="14" max="16384" width="9.140625" style="1"/>
  </cols>
  <sheetData>
    <row r="2" spans="1:14" x14ac:dyDescent="0.2">
      <c r="A2" s="22"/>
      <c r="B2" s="131" t="s">
        <v>58</v>
      </c>
      <c r="C2" s="488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">
      <c r="A4" s="22"/>
      <c r="B4" s="28" t="s">
        <v>300</v>
      </c>
      <c r="C4" s="28"/>
      <c r="D4" s="28"/>
      <c r="E4" s="28"/>
      <c r="F4" s="28"/>
      <c r="G4" s="22"/>
      <c r="H4" s="22"/>
      <c r="I4" s="22"/>
      <c r="J4" s="22"/>
      <c r="K4" s="22"/>
      <c r="L4" s="22"/>
      <c r="M4" s="22"/>
      <c r="N4" s="22"/>
    </row>
    <row r="5" spans="1:14" ht="12.75" customHeight="1" x14ac:dyDescent="0.2">
      <c r="A5" s="22"/>
      <c r="B5" s="584" t="s">
        <v>516</v>
      </c>
      <c r="C5" s="584"/>
      <c r="D5" s="584"/>
      <c r="E5" s="584"/>
      <c r="F5" s="584"/>
      <c r="G5" s="584"/>
      <c r="H5" s="22"/>
      <c r="I5" s="22"/>
      <c r="J5" s="22"/>
      <c r="K5" s="22"/>
      <c r="L5" s="22"/>
      <c r="M5" s="22"/>
      <c r="N5" s="22"/>
    </row>
    <row r="6" spans="1:14" ht="13.5" thickBot="1" x14ac:dyDescent="0.25">
      <c r="A6" s="22"/>
      <c r="B6" s="132"/>
      <c r="C6" s="132"/>
      <c r="D6" s="132"/>
      <c r="E6" s="132"/>
      <c r="F6" s="132"/>
      <c r="G6" s="133"/>
      <c r="H6" s="22"/>
      <c r="I6" s="22"/>
      <c r="J6" s="22"/>
      <c r="K6" s="22"/>
      <c r="L6" s="22"/>
      <c r="M6" s="22"/>
      <c r="N6" s="22"/>
    </row>
    <row r="7" spans="1:14" ht="17.45" customHeight="1" x14ac:dyDescent="0.2">
      <c r="A7" s="22"/>
      <c r="B7" s="593" t="s">
        <v>1</v>
      </c>
      <c r="C7" s="595" t="s">
        <v>50</v>
      </c>
      <c r="D7" s="152" t="s">
        <v>331</v>
      </c>
      <c r="E7" s="152"/>
      <c r="F7" s="152"/>
      <c r="G7" s="152" t="s">
        <v>68</v>
      </c>
      <c r="H7" s="152"/>
      <c r="I7" s="590" t="s">
        <v>69</v>
      </c>
      <c r="J7" s="590" t="s">
        <v>70</v>
      </c>
      <c r="K7" s="590" t="s">
        <v>506</v>
      </c>
      <c r="L7" s="588" t="s">
        <v>332</v>
      </c>
      <c r="M7" s="586" t="s">
        <v>333</v>
      </c>
      <c r="N7" s="22"/>
    </row>
    <row r="8" spans="1:14" ht="50.45" customHeight="1" thickBot="1" x14ac:dyDescent="0.25">
      <c r="A8" s="22"/>
      <c r="B8" s="594"/>
      <c r="C8" s="596"/>
      <c r="D8" s="155" t="s">
        <v>334</v>
      </c>
      <c r="E8" s="155" t="s">
        <v>335</v>
      </c>
      <c r="F8" s="155" t="s">
        <v>336</v>
      </c>
      <c r="G8" s="155" t="s">
        <v>341</v>
      </c>
      <c r="H8" s="155" t="s">
        <v>342</v>
      </c>
      <c r="I8" s="591"/>
      <c r="J8" s="591"/>
      <c r="K8" s="591"/>
      <c r="L8" s="589"/>
      <c r="M8" s="587"/>
      <c r="N8" s="22"/>
    </row>
    <row r="9" spans="1:14" ht="15" customHeight="1" thickBot="1" x14ac:dyDescent="0.25">
      <c r="A9" s="22"/>
      <c r="B9" s="160" t="s">
        <v>40</v>
      </c>
      <c r="C9" s="161">
        <v>2</v>
      </c>
      <c r="D9" s="162">
        <v>3</v>
      </c>
      <c r="E9" s="162">
        <v>4</v>
      </c>
      <c r="F9" s="162">
        <v>5</v>
      </c>
      <c r="G9" s="162">
        <v>6</v>
      </c>
      <c r="H9" s="162">
        <v>7</v>
      </c>
      <c r="I9" s="163">
        <v>8</v>
      </c>
      <c r="J9" s="163">
        <v>9</v>
      </c>
      <c r="K9" s="163">
        <v>10</v>
      </c>
      <c r="L9" s="163">
        <v>11</v>
      </c>
      <c r="M9" s="164">
        <v>12</v>
      </c>
      <c r="N9" s="22"/>
    </row>
    <row r="10" spans="1:14" x14ac:dyDescent="0.2">
      <c r="A10" s="22"/>
      <c r="B10" s="156"/>
      <c r="C10" s="157" t="s">
        <v>337</v>
      </c>
      <c r="D10" s="158">
        <f>SUM(D11:D29)</f>
        <v>0</v>
      </c>
      <c r="E10" s="158">
        <f t="shared" ref="E10:M10" si="0">SUM(E11:E29)</f>
        <v>0</v>
      </c>
      <c r="F10" s="158">
        <f t="shared" si="0"/>
        <v>0</v>
      </c>
      <c r="G10" s="158">
        <f t="shared" si="0"/>
        <v>0</v>
      </c>
      <c r="H10" s="158">
        <f t="shared" si="0"/>
        <v>0</v>
      </c>
      <c r="I10" s="158">
        <f t="shared" si="0"/>
        <v>0</v>
      </c>
      <c r="J10" s="158">
        <f t="shared" si="0"/>
        <v>0</v>
      </c>
      <c r="K10" s="158">
        <f t="shared" si="0"/>
        <v>0</v>
      </c>
      <c r="L10" s="158">
        <f t="shared" si="0"/>
        <v>0</v>
      </c>
      <c r="M10" s="159">
        <f t="shared" si="0"/>
        <v>0</v>
      </c>
      <c r="N10" s="22"/>
    </row>
    <row r="11" spans="1:14" x14ac:dyDescent="0.2">
      <c r="A11" s="22"/>
      <c r="B11" s="136" t="s">
        <v>3</v>
      </c>
      <c r="C11" s="48" t="s">
        <v>38</v>
      </c>
      <c r="D11" s="129"/>
      <c r="E11" s="129"/>
      <c r="F11" s="129"/>
      <c r="G11" s="129"/>
      <c r="H11" s="129"/>
      <c r="I11" s="130"/>
      <c r="J11" s="130"/>
      <c r="K11" s="130"/>
      <c r="L11" s="130"/>
      <c r="M11" s="153"/>
      <c r="N11" s="22"/>
    </row>
    <row r="12" spans="1:14" x14ac:dyDescent="0.2">
      <c r="A12" s="22"/>
      <c r="B12" s="136" t="s">
        <v>7</v>
      </c>
      <c r="C12" s="48" t="s">
        <v>4</v>
      </c>
      <c r="D12" s="129"/>
      <c r="E12" s="129"/>
      <c r="F12" s="129"/>
      <c r="G12" s="129"/>
      <c r="H12" s="129"/>
      <c r="I12" s="130"/>
      <c r="J12" s="130"/>
      <c r="K12" s="130"/>
      <c r="L12" s="130"/>
      <c r="M12" s="153"/>
      <c r="N12" s="22"/>
    </row>
    <row r="13" spans="1:14" x14ac:dyDescent="0.2">
      <c r="A13" s="22"/>
      <c r="B13" s="136" t="s">
        <v>8</v>
      </c>
      <c r="C13" s="48" t="s">
        <v>5</v>
      </c>
      <c r="D13" s="129"/>
      <c r="E13" s="129"/>
      <c r="F13" s="129"/>
      <c r="G13" s="129"/>
      <c r="H13" s="129"/>
      <c r="I13" s="130"/>
      <c r="J13" s="130"/>
      <c r="K13" s="130"/>
      <c r="L13" s="130"/>
      <c r="M13" s="153"/>
      <c r="N13" s="22"/>
    </row>
    <row r="14" spans="1:14" x14ac:dyDescent="0.2">
      <c r="A14" s="22"/>
      <c r="B14" s="136" t="s">
        <v>9</v>
      </c>
      <c r="C14" s="48" t="s">
        <v>6</v>
      </c>
      <c r="D14" s="129"/>
      <c r="E14" s="129"/>
      <c r="F14" s="129"/>
      <c r="G14" s="129"/>
      <c r="H14" s="129"/>
      <c r="I14" s="130"/>
      <c r="J14" s="130"/>
      <c r="K14" s="130"/>
      <c r="L14" s="130"/>
      <c r="M14" s="153"/>
      <c r="N14" s="22"/>
    </row>
    <row r="15" spans="1:14" x14ac:dyDescent="0.2">
      <c r="A15" s="22"/>
      <c r="B15" s="136" t="s">
        <v>10</v>
      </c>
      <c r="C15" s="48" t="s">
        <v>53</v>
      </c>
      <c r="D15" s="129"/>
      <c r="E15" s="129"/>
      <c r="F15" s="129"/>
      <c r="G15" s="129"/>
      <c r="H15" s="129"/>
      <c r="I15" s="130"/>
      <c r="J15" s="130"/>
      <c r="K15" s="130"/>
      <c r="L15" s="130"/>
      <c r="M15" s="153"/>
      <c r="N15" s="22"/>
    </row>
    <row r="16" spans="1:14" x14ac:dyDescent="0.2">
      <c r="A16" s="22"/>
      <c r="B16" s="136" t="s">
        <v>11</v>
      </c>
      <c r="C16" s="48" t="s">
        <v>19</v>
      </c>
      <c r="D16" s="129"/>
      <c r="E16" s="129"/>
      <c r="F16" s="129"/>
      <c r="G16" s="129"/>
      <c r="H16" s="129"/>
      <c r="I16" s="130"/>
      <c r="J16" s="130"/>
      <c r="K16" s="130"/>
      <c r="L16" s="130"/>
      <c r="M16" s="153"/>
      <c r="N16" s="22"/>
    </row>
    <row r="17" spans="1:14" x14ac:dyDescent="0.2">
      <c r="A17" s="22"/>
      <c r="B17" s="136" t="s">
        <v>12</v>
      </c>
      <c r="C17" s="48" t="s">
        <v>20</v>
      </c>
      <c r="D17" s="129"/>
      <c r="E17" s="129"/>
      <c r="F17" s="129"/>
      <c r="G17" s="129"/>
      <c r="H17" s="129"/>
      <c r="I17" s="130"/>
      <c r="J17" s="130"/>
      <c r="K17" s="130"/>
      <c r="L17" s="130"/>
      <c r="M17" s="153"/>
      <c r="N17" s="22"/>
    </row>
    <row r="18" spans="1:14" x14ac:dyDescent="0.2">
      <c r="A18" s="22"/>
      <c r="B18" s="136" t="s">
        <v>13</v>
      </c>
      <c r="C18" s="48" t="s">
        <v>21</v>
      </c>
      <c r="D18" s="129"/>
      <c r="E18" s="129"/>
      <c r="F18" s="129"/>
      <c r="G18" s="129"/>
      <c r="H18" s="129"/>
      <c r="I18" s="130"/>
      <c r="J18" s="130"/>
      <c r="K18" s="130"/>
      <c r="L18" s="130"/>
      <c r="M18" s="153"/>
      <c r="N18" s="22"/>
    </row>
    <row r="19" spans="1:14" x14ac:dyDescent="0.2">
      <c r="A19" s="22"/>
      <c r="B19" s="136" t="s">
        <v>14</v>
      </c>
      <c r="C19" s="48" t="s">
        <v>22</v>
      </c>
      <c r="D19" s="129"/>
      <c r="E19" s="129"/>
      <c r="F19" s="129"/>
      <c r="G19" s="129"/>
      <c r="H19" s="129"/>
      <c r="I19" s="130"/>
      <c r="J19" s="130"/>
      <c r="K19" s="130"/>
      <c r="L19" s="130"/>
      <c r="M19" s="153"/>
      <c r="N19" s="22"/>
    </row>
    <row r="20" spans="1:14" ht="11.25" customHeight="1" x14ac:dyDescent="0.2">
      <c r="A20" s="22"/>
      <c r="B20" s="136" t="s">
        <v>15</v>
      </c>
      <c r="C20" s="48" t="s">
        <v>23</v>
      </c>
      <c r="D20" s="129"/>
      <c r="E20" s="129"/>
      <c r="F20" s="129"/>
      <c r="G20" s="129"/>
      <c r="H20" s="129"/>
      <c r="I20" s="130"/>
      <c r="J20" s="130"/>
      <c r="K20" s="130"/>
      <c r="L20" s="130"/>
      <c r="M20" s="153"/>
      <c r="N20" s="22"/>
    </row>
    <row r="21" spans="1:14" x14ac:dyDescent="0.2">
      <c r="A21" s="22"/>
      <c r="B21" s="136" t="s">
        <v>16</v>
      </c>
      <c r="C21" s="48" t="s">
        <v>24</v>
      </c>
      <c r="D21" s="129"/>
      <c r="E21" s="129"/>
      <c r="F21" s="129"/>
      <c r="G21" s="129"/>
      <c r="H21" s="129"/>
      <c r="I21" s="130"/>
      <c r="J21" s="130"/>
      <c r="K21" s="130"/>
      <c r="L21" s="130"/>
      <c r="M21" s="153"/>
      <c r="N21" s="22"/>
    </row>
    <row r="22" spans="1:14" x14ac:dyDescent="0.2">
      <c r="A22" s="22"/>
      <c r="B22" s="136" t="s">
        <v>17</v>
      </c>
      <c r="C22" s="48" t="s">
        <v>25</v>
      </c>
      <c r="D22" s="129"/>
      <c r="E22" s="129"/>
      <c r="F22" s="129"/>
      <c r="G22" s="129"/>
      <c r="H22" s="129"/>
      <c r="I22" s="130"/>
      <c r="J22" s="130"/>
      <c r="K22" s="130"/>
      <c r="L22" s="130"/>
      <c r="M22" s="153"/>
      <c r="N22" s="22"/>
    </row>
    <row r="23" spans="1:14" x14ac:dyDescent="0.2">
      <c r="A23" s="22"/>
      <c r="B23" s="136" t="s">
        <v>18</v>
      </c>
      <c r="C23" s="48" t="s">
        <v>26</v>
      </c>
      <c r="D23" s="129"/>
      <c r="E23" s="129"/>
      <c r="F23" s="129"/>
      <c r="G23" s="129"/>
      <c r="H23" s="129"/>
      <c r="I23" s="130"/>
      <c r="J23" s="130"/>
      <c r="K23" s="130"/>
      <c r="L23" s="130"/>
      <c r="M23" s="153"/>
      <c r="N23" s="22"/>
    </row>
    <row r="24" spans="1:14" x14ac:dyDescent="0.2">
      <c r="A24" s="22"/>
      <c r="B24" s="136" t="s">
        <v>32</v>
      </c>
      <c r="C24" s="48" t="s">
        <v>27</v>
      </c>
      <c r="D24" s="129"/>
      <c r="E24" s="129"/>
      <c r="F24" s="129"/>
      <c r="G24" s="129"/>
      <c r="H24" s="129"/>
      <c r="I24" s="130"/>
      <c r="J24" s="130"/>
      <c r="K24" s="130"/>
      <c r="L24" s="130"/>
      <c r="M24" s="153"/>
      <c r="N24" s="22"/>
    </row>
    <row r="25" spans="1:14" x14ac:dyDescent="0.2">
      <c r="A25" s="22"/>
      <c r="B25" s="136" t="s">
        <v>33</v>
      </c>
      <c r="C25" s="48" t="s">
        <v>28</v>
      </c>
      <c r="D25" s="129"/>
      <c r="E25" s="129"/>
      <c r="F25" s="129"/>
      <c r="G25" s="129"/>
      <c r="H25" s="129"/>
      <c r="I25" s="130"/>
      <c r="J25" s="130"/>
      <c r="K25" s="130"/>
      <c r="L25" s="130"/>
      <c r="M25" s="153"/>
      <c r="N25" s="22"/>
    </row>
    <row r="26" spans="1:14" x14ac:dyDescent="0.2">
      <c r="A26" s="22"/>
      <c r="B26" s="136" t="s">
        <v>34</v>
      </c>
      <c r="C26" s="48" t="s">
        <v>29</v>
      </c>
      <c r="D26" s="129"/>
      <c r="E26" s="129"/>
      <c r="F26" s="129"/>
      <c r="G26" s="129"/>
      <c r="H26" s="129"/>
      <c r="I26" s="130"/>
      <c r="J26" s="130"/>
      <c r="K26" s="130"/>
      <c r="L26" s="130"/>
      <c r="M26" s="153"/>
      <c r="N26" s="22"/>
    </row>
    <row r="27" spans="1:14" x14ac:dyDescent="0.2">
      <c r="A27" s="22"/>
      <c r="B27" s="136" t="s">
        <v>35</v>
      </c>
      <c r="C27" s="48" t="s">
        <v>30</v>
      </c>
      <c r="D27" s="129"/>
      <c r="E27" s="129"/>
      <c r="F27" s="129"/>
      <c r="G27" s="129"/>
      <c r="H27" s="129"/>
      <c r="I27" s="130"/>
      <c r="J27" s="130"/>
      <c r="K27" s="130"/>
      <c r="L27" s="130"/>
      <c r="M27" s="153"/>
      <c r="N27" s="22"/>
    </row>
    <row r="28" spans="1:14" x14ac:dyDescent="0.2">
      <c r="A28" s="22"/>
      <c r="B28" s="136" t="s">
        <v>36</v>
      </c>
      <c r="C28" s="48" t="s">
        <v>31</v>
      </c>
      <c r="D28" s="129"/>
      <c r="E28" s="129"/>
      <c r="F28" s="129"/>
      <c r="G28" s="129"/>
      <c r="H28" s="129"/>
      <c r="I28" s="130"/>
      <c r="J28" s="130"/>
      <c r="K28" s="130"/>
      <c r="L28" s="130"/>
      <c r="M28" s="153"/>
      <c r="N28" s="22"/>
    </row>
    <row r="29" spans="1:14" ht="13.5" thickBot="1" x14ac:dyDescent="0.25">
      <c r="A29" s="22"/>
      <c r="B29" s="138" t="s">
        <v>37</v>
      </c>
      <c r="C29" s="139" t="s">
        <v>56</v>
      </c>
      <c r="D29" s="140"/>
      <c r="E29" s="140"/>
      <c r="F29" s="140"/>
      <c r="G29" s="140"/>
      <c r="H29" s="140"/>
      <c r="I29" s="142"/>
      <c r="J29" s="142"/>
      <c r="K29" s="142"/>
      <c r="L29" s="142"/>
      <c r="M29" s="154"/>
      <c r="N29" s="22"/>
    </row>
    <row r="30" spans="1:14" x14ac:dyDescent="0.2">
      <c r="A30" s="22"/>
      <c r="B30" s="22"/>
      <c r="C30" s="22"/>
      <c r="D30" s="22"/>
      <c r="E30" s="22"/>
      <c r="F30" s="22"/>
      <c r="G30" s="22"/>
      <c r="H30" s="22"/>
      <c r="I30" s="85"/>
      <c r="J30" s="85"/>
      <c r="K30" s="85"/>
      <c r="L30" s="85"/>
      <c r="M30" s="22"/>
      <c r="N30" s="22"/>
    </row>
    <row r="31" spans="1:14" x14ac:dyDescent="0.2">
      <c r="A31" s="22"/>
      <c r="B31" s="592" t="s">
        <v>48</v>
      </c>
      <c r="C31" s="592"/>
      <c r="D31" s="22"/>
      <c r="E31" s="22"/>
      <c r="F31" s="22"/>
      <c r="G31" s="22"/>
      <c r="H31" s="22"/>
      <c r="I31" s="22"/>
      <c r="J31" s="22"/>
      <c r="K31" s="85"/>
      <c r="L31" s="85"/>
      <c r="M31" s="22"/>
      <c r="N31" s="22"/>
    </row>
    <row r="32" spans="1:14" x14ac:dyDescent="0.2">
      <c r="A32" s="22"/>
      <c r="B32" s="27"/>
      <c r="C32" s="2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x14ac:dyDescent="0.2">
      <c r="A33" s="22"/>
      <c r="B33" s="592" t="s">
        <v>49</v>
      </c>
      <c r="C33" s="59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2">
      <c r="A34" s="22"/>
      <c r="B34" s="585" t="s">
        <v>343</v>
      </c>
      <c r="C34" s="585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x14ac:dyDescent="0.2">
      <c r="C35" s="134"/>
      <c r="D35" s="134"/>
      <c r="E35" s="134"/>
      <c r="F35" s="134"/>
      <c r="G35" s="134"/>
    </row>
  </sheetData>
  <mergeCells count="13">
    <mergeCell ref="B5:C5"/>
    <mergeCell ref="D5:E5"/>
    <mergeCell ref="F5:G5"/>
    <mergeCell ref="B34:C34"/>
    <mergeCell ref="M7:M8"/>
    <mergeCell ref="L7:L8"/>
    <mergeCell ref="I7:I8"/>
    <mergeCell ref="J7:J8"/>
    <mergeCell ref="B31:C31"/>
    <mergeCell ref="B33:C33"/>
    <mergeCell ref="B7:B8"/>
    <mergeCell ref="C7:C8"/>
    <mergeCell ref="K7:K8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M34"/>
  <sheetViews>
    <sheetView showGridLines="0" tabSelected="1" zoomScale="90" zoomScaleNormal="90" workbookViewId="0">
      <selection activeCell="B34" sqref="B34:C34"/>
    </sheetView>
  </sheetViews>
  <sheetFormatPr defaultColWidth="9.140625" defaultRowHeight="12.75" x14ac:dyDescent="0.2"/>
  <cols>
    <col min="1" max="1" width="1.7109375" style="22" customWidth="1"/>
    <col min="2" max="2" width="12.42578125" style="22" customWidth="1"/>
    <col min="3" max="3" width="51.5703125" style="22" bestFit="1" customWidth="1"/>
    <col min="4" max="4" width="14.85546875" style="22" customWidth="1"/>
    <col min="5" max="5" width="13" style="22" bestFit="1" customWidth="1"/>
    <col min="6" max="6" width="12.140625" style="22" bestFit="1" customWidth="1"/>
    <col min="7" max="7" width="16.85546875" style="22" customWidth="1"/>
    <col min="8" max="8" width="17.85546875" style="22" customWidth="1"/>
    <col min="9" max="9" width="13" style="22" bestFit="1" customWidth="1"/>
    <col min="10" max="10" width="12.140625" style="22" bestFit="1" customWidth="1"/>
    <col min="11" max="11" width="19.7109375" style="22" customWidth="1"/>
    <col min="12" max="12" width="13.5703125" style="22" customWidth="1"/>
    <col min="13" max="13" width="15" style="22" customWidth="1"/>
    <col min="14" max="16384" width="9.140625" style="22"/>
  </cols>
  <sheetData>
    <row r="2" spans="2:13" x14ac:dyDescent="0.2">
      <c r="B2" s="22" t="s">
        <v>58</v>
      </c>
      <c r="C2" s="489"/>
    </row>
    <row r="4" spans="2:13" x14ac:dyDescent="0.2">
      <c r="B4" s="29" t="s">
        <v>474</v>
      </c>
      <c r="C4" s="23"/>
    </row>
    <row r="5" spans="2:13" x14ac:dyDescent="0.2">
      <c r="B5" s="597" t="s">
        <v>310</v>
      </c>
      <c r="C5" s="597"/>
    </row>
    <row r="6" spans="2:13" ht="13.5" thickBot="1" x14ac:dyDescent="0.25">
      <c r="B6" s="28"/>
    </row>
    <row r="7" spans="2:13" ht="51" customHeight="1" x14ac:dyDescent="0.2">
      <c r="B7" s="504" t="s">
        <v>1</v>
      </c>
      <c r="C7" s="507" t="s">
        <v>50</v>
      </c>
      <c r="D7" s="598" t="s">
        <v>46</v>
      </c>
      <c r="E7" s="598" t="s">
        <v>317</v>
      </c>
      <c r="F7" s="598"/>
      <c r="G7" s="598" t="s">
        <v>318</v>
      </c>
      <c r="H7" s="598" t="s">
        <v>319</v>
      </c>
      <c r="I7" s="598" t="s">
        <v>320</v>
      </c>
      <c r="J7" s="598"/>
      <c r="K7" s="598" t="s">
        <v>321</v>
      </c>
      <c r="L7" s="598" t="s">
        <v>65</v>
      </c>
      <c r="M7" s="600" t="s">
        <v>66</v>
      </c>
    </row>
    <row r="8" spans="2:13" ht="21" customHeight="1" thickBot="1" x14ac:dyDescent="0.25">
      <c r="B8" s="506"/>
      <c r="C8" s="509"/>
      <c r="D8" s="599"/>
      <c r="E8" s="151" t="s">
        <v>315</v>
      </c>
      <c r="F8" s="151" t="s">
        <v>316</v>
      </c>
      <c r="G8" s="599"/>
      <c r="H8" s="599"/>
      <c r="I8" s="151" t="s">
        <v>315</v>
      </c>
      <c r="J8" s="151" t="s">
        <v>316</v>
      </c>
      <c r="K8" s="599"/>
      <c r="L8" s="599"/>
      <c r="M8" s="601"/>
    </row>
    <row r="9" spans="2:13" s="128" customFormat="1" ht="15" thickBot="1" x14ac:dyDescent="0.25">
      <c r="B9" s="148">
        <v>1</v>
      </c>
      <c r="C9" s="149">
        <v>2</v>
      </c>
      <c r="D9" s="149">
        <v>3</v>
      </c>
      <c r="E9" s="149">
        <v>4</v>
      </c>
      <c r="F9" s="149">
        <v>5</v>
      </c>
      <c r="G9" s="149" t="s">
        <v>368</v>
      </c>
      <c r="H9" s="149">
        <v>7</v>
      </c>
      <c r="I9" s="149">
        <v>8</v>
      </c>
      <c r="J9" s="149">
        <v>9</v>
      </c>
      <c r="K9" s="149" t="s">
        <v>369</v>
      </c>
      <c r="L9" s="149">
        <v>11</v>
      </c>
      <c r="M9" s="150">
        <v>12</v>
      </c>
    </row>
    <row r="10" spans="2:13" s="128" customFormat="1" ht="18.75" customHeight="1" x14ac:dyDescent="0.2">
      <c r="B10" s="144"/>
      <c r="C10" s="145" t="s">
        <v>337</v>
      </c>
      <c r="D10" s="146">
        <f>SUM(D11:D29)</f>
        <v>0</v>
      </c>
      <c r="E10" s="146">
        <f t="shared" ref="E10:M10" si="0">SUM(E11:E29)</f>
        <v>0</v>
      </c>
      <c r="F10" s="146">
        <f t="shared" si="0"/>
        <v>0</v>
      </c>
      <c r="G10" s="146">
        <f>SUM(G11:G29)</f>
        <v>0</v>
      </c>
      <c r="H10" s="146">
        <f t="shared" si="0"/>
        <v>0</v>
      </c>
      <c r="I10" s="146">
        <f t="shared" si="0"/>
        <v>0</v>
      </c>
      <c r="J10" s="146">
        <f t="shared" si="0"/>
        <v>0</v>
      </c>
      <c r="K10" s="146">
        <f>SUM(K11:K29)</f>
        <v>0</v>
      </c>
      <c r="L10" s="146">
        <f t="shared" si="0"/>
        <v>0</v>
      </c>
      <c r="M10" s="147">
        <f t="shared" si="0"/>
        <v>0</v>
      </c>
    </row>
    <row r="11" spans="2:13" s="128" customFormat="1" ht="14.25" x14ac:dyDescent="0.2">
      <c r="B11" s="136" t="s">
        <v>3</v>
      </c>
      <c r="C11" s="48" t="s">
        <v>38</v>
      </c>
      <c r="D11" s="129"/>
      <c r="E11" s="129"/>
      <c r="F11" s="129"/>
      <c r="G11" s="135">
        <f>(D11+E11)-F11</f>
        <v>0</v>
      </c>
      <c r="H11" s="129"/>
      <c r="I11" s="130"/>
      <c r="J11" s="130"/>
      <c r="K11" s="135">
        <f>(H11+I11)-J11</f>
        <v>0</v>
      </c>
      <c r="L11" s="130"/>
      <c r="M11" s="137"/>
    </row>
    <row r="12" spans="2:13" s="128" customFormat="1" ht="14.25" x14ac:dyDescent="0.2">
      <c r="B12" s="136" t="s">
        <v>7</v>
      </c>
      <c r="C12" s="48" t="s">
        <v>4</v>
      </c>
      <c r="D12" s="129"/>
      <c r="E12" s="129"/>
      <c r="F12" s="129"/>
      <c r="G12" s="135">
        <f t="shared" ref="G12:G29" si="1">(D12+E12)-F12</f>
        <v>0</v>
      </c>
      <c r="H12" s="129"/>
      <c r="I12" s="130"/>
      <c r="J12" s="130"/>
      <c r="K12" s="135">
        <f t="shared" ref="K12:K29" si="2">(H12+I12)-J12</f>
        <v>0</v>
      </c>
      <c r="L12" s="130"/>
      <c r="M12" s="137"/>
    </row>
    <row r="13" spans="2:13" s="128" customFormat="1" ht="14.25" x14ac:dyDescent="0.2">
      <c r="B13" s="136" t="s">
        <v>8</v>
      </c>
      <c r="C13" s="48" t="s">
        <v>5</v>
      </c>
      <c r="D13" s="129"/>
      <c r="E13" s="129"/>
      <c r="F13" s="129"/>
      <c r="G13" s="135">
        <f t="shared" si="1"/>
        <v>0</v>
      </c>
      <c r="H13" s="129"/>
      <c r="I13" s="130"/>
      <c r="J13" s="130"/>
      <c r="K13" s="135">
        <f t="shared" si="2"/>
        <v>0</v>
      </c>
      <c r="L13" s="130"/>
      <c r="M13" s="137"/>
    </row>
    <row r="14" spans="2:13" s="128" customFormat="1" ht="14.25" x14ac:dyDescent="0.2">
      <c r="B14" s="136" t="s">
        <v>9</v>
      </c>
      <c r="C14" s="48" t="s">
        <v>6</v>
      </c>
      <c r="D14" s="129"/>
      <c r="E14" s="129"/>
      <c r="F14" s="129"/>
      <c r="G14" s="135">
        <f t="shared" si="1"/>
        <v>0</v>
      </c>
      <c r="H14" s="129"/>
      <c r="I14" s="130"/>
      <c r="J14" s="130"/>
      <c r="K14" s="135">
        <f t="shared" si="2"/>
        <v>0</v>
      </c>
      <c r="L14" s="130"/>
      <c r="M14" s="137"/>
    </row>
    <row r="15" spans="2:13" s="128" customFormat="1" ht="14.25" x14ac:dyDescent="0.2">
      <c r="B15" s="136" t="s">
        <v>10</v>
      </c>
      <c r="C15" s="48" t="s">
        <v>53</v>
      </c>
      <c r="D15" s="129"/>
      <c r="E15" s="129"/>
      <c r="F15" s="129"/>
      <c r="G15" s="135">
        <f t="shared" si="1"/>
        <v>0</v>
      </c>
      <c r="H15" s="129"/>
      <c r="I15" s="130"/>
      <c r="J15" s="130"/>
      <c r="K15" s="135">
        <f t="shared" si="2"/>
        <v>0</v>
      </c>
      <c r="L15" s="130"/>
      <c r="M15" s="137"/>
    </row>
    <row r="16" spans="2:13" s="128" customFormat="1" ht="14.25" x14ac:dyDescent="0.2">
      <c r="B16" s="136" t="s">
        <v>11</v>
      </c>
      <c r="C16" s="48" t="s">
        <v>19</v>
      </c>
      <c r="D16" s="129"/>
      <c r="E16" s="129"/>
      <c r="F16" s="129"/>
      <c r="G16" s="135">
        <f t="shared" si="1"/>
        <v>0</v>
      </c>
      <c r="H16" s="129"/>
      <c r="I16" s="130"/>
      <c r="J16" s="130"/>
      <c r="K16" s="135">
        <f t="shared" si="2"/>
        <v>0</v>
      </c>
      <c r="L16" s="130"/>
      <c r="M16" s="137"/>
    </row>
    <row r="17" spans="2:13" s="128" customFormat="1" ht="14.25" x14ac:dyDescent="0.2">
      <c r="B17" s="136" t="s">
        <v>12</v>
      </c>
      <c r="C17" s="48" t="s">
        <v>20</v>
      </c>
      <c r="D17" s="129"/>
      <c r="E17" s="129"/>
      <c r="F17" s="129"/>
      <c r="G17" s="135">
        <f t="shared" si="1"/>
        <v>0</v>
      </c>
      <c r="H17" s="129"/>
      <c r="I17" s="130"/>
      <c r="J17" s="130"/>
      <c r="K17" s="135">
        <f t="shared" si="2"/>
        <v>0</v>
      </c>
      <c r="L17" s="130"/>
      <c r="M17" s="137"/>
    </row>
    <row r="18" spans="2:13" s="128" customFormat="1" ht="14.25" x14ac:dyDescent="0.2">
      <c r="B18" s="136" t="s">
        <v>13</v>
      </c>
      <c r="C18" s="48" t="s">
        <v>21</v>
      </c>
      <c r="D18" s="129"/>
      <c r="E18" s="129"/>
      <c r="F18" s="129"/>
      <c r="G18" s="135">
        <f t="shared" si="1"/>
        <v>0</v>
      </c>
      <c r="H18" s="129"/>
      <c r="I18" s="130"/>
      <c r="J18" s="130"/>
      <c r="K18" s="135">
        <f t="shared" si="2"/>
        <v>0</v>
      </c>
      <c r="L18" s="130"/>
      <c r="M18" s="137"/>
    </row>
    <row r="19" spans="2:13" s="128" customFormat="1" ht="14.25" x14ac:dyDescent="0.2">
      <c r="B19" s="136" t="s">
        <v>14</v>
      </c>
      <c r="C19" s="48" t="s">
        <v>22</v>
      </c>
      <c r="D19" s="129"/>
      <c r="E19" s="129"/>
      <c r="F19" s="129"/>
      <c r="G19" s="135">
        <f t="shared" si="1"/>
        <v>0</v>
      </c>
      <c r="H19" s="129"/>
      <c r="I19" s="130"/>
      <c r="J19" s="130"/>
      <c r="K19" s="135">
        <f t="shared" si="2"/>
        <v>0</v>
      </c>
      <c r="L19" s="130"/>
      <c r="M19" s="137"/>
    </row>
    <row r="20" spans="2:13" s="128" customFormat="1" ht="14.25" x14ac:dyDescent="0.2">
      <c r="B20" s="136" t="s">
        <v>15</v>
      </c>
      <c r="C20" s="48" t="s">
        <v>23</v>
      </c>
      <c r="D20" s="129"/>
      <c r="E20" s="129"/>
      <c r="F20" s="129"/>
      <c r="G20" s="135">
        <f t="shared" si="1"/>
        <v>0</v>
      </c>
      <c r="H20" s="129"/>
      <c r="I20" s="130"/>
      <c r="J20" s="130"/>
      <c r="K20" s="135">
        <f t="shared" si="2"/>
        <v>0</v>
      </c>
      <c r="L20" s="130"/>
      <c r="M20" s="137"/>
    </row>
    <row r="21" spans="2:13" s="128" customFormat="1" ht="14.25" x14ac:dyDescent="0.2">
      <c r="B21" s="136" t="s">
        <v>16</v>
      </c>
      <c r="C21" s="48" t="s">
        <v>24</v>
      </c>
      <c r="D21" s="129"/>
      <c r="E21" s="129"/>
      <c r="F21" s="129"/>
      <c r="G21" s="135">
        <f t="shared" si="1"/>
        <v>0</v>
      </c>
      <c r="H21" s="129"/>
      <c r="I21" s="130"/>
      <c r="J21" s="130"/>
      <c r="K21" s="135">
        <f t="shared" si="2"/>
        <v>0</v>
      </c>
      <c r="L21" s="130"/>
      <c r="M21" s="137"/>
    </row>
    <row r="22" spans="2:13" s="128" customFormat="1" ht="14.25" x14ac:dyDescent="0.2">
      <c r="B22" s="136" t="s">
        <v>17</v>
      </c>
      <c r="C22" s="48" t="s">
        <v>25</v>
      </c>
      <c r="D22" s="129"/>
      <c r="E22" s="129"/>
      <c r="F22" s="129"/>
      <c r="G22" s="135">
        <f t="shared" si="1"/>
        <v>0</v>
      </c>
      <c r="H22" s="129"/>
      <c r="I22" s="130"/>
      <c r="J22" s="130"/>
      <c r="K22" s="135">
        <f t="shared" si="2"/>
        <v>0</v>
      </c>
      <c r="L22" s="130"/>
      <c r="M22" s="137"/>
    </row>
    <row r="23" spans="2:13" s="128" customFormat="1" ht="14.25" x14ac:dyDescent="0.2">
      <c r="B23" s="136" t="s">
        <v>18</v>
      </c>
      <c r="C23" s="48" t="s">
        <v>26</v>
      </c>
      <c r="D23" s="129"/>
      <c r="E23" s="129"/>
      <c r="F23" s="129"/>
      <c r="G23" s="135">
        <f t="shared" si="1"/>
        <v>0</v>
      </c>
      <c r="H23" s="129"/>
      <c r="I23" s="130"/>
      <c r="J23" s="130"/>
      <c r="K23" s="135">
        <f t="shared" si="2"/>
        <v>0</v>
      </c>
      <c r="L23" s="130"/>
      <c r="M23" s="137"/>
    </row>
    <row r="24" spans="2:13" s="128" customFormat="1" ht="14.25" x14ac:dyDescent="0.2">
      <c r="B24" s="136" t="s">
        <v>32</v>
      </c>
      <c r="C24" s="48" t="s">
        <v>27</v>
      </c>
      <c r="D24" s="129"/>
      <c r="E24" s="129"/>
      <c r="F24" s="129"/>
      <c r="G24" s="135">
        <f t="shared" si="1"/>
        <v>0</v>
      </c>
      <c r="H24" s="129"/>
      <c r="I24" s="130"/>
      <c r="J24" s="130"/>
      <c r="K24" s="135">
        <f t="shared" si="2"/>
        <v>0</v>
      </c>
      <c r="L24" s="130"/>
      <c r="M24" s="137"/>
    </row>
    <row r="25" spans="2:13" s="128" customFormat="1" ht="14.25" x14ac:dyDescent="0.2">
      <c r="B25" s="136" t="s">
        <v>33</v>
      </c>
      <c r="C25" s="48" t="s">
        <v>28</v>
      </c>
      <c r="D25" s="129"/>
      <c r="E25" s="129"/>
      <c r="F25" s="129"/>
      <c r="G25" s="135">
        <f t="shared" si="1"/>
        <v>0</v>
      </c>
      <c r="H25" s="129"/>
      <c r="I25" s="130"/>
      <c r="J25" s="130"/>
      <c r="K25" s="135">
        <f t="shared" si="2"/>
        <v>0</v>
      </c>
      <c r="L25" s="130"/>
      <c r="M25" s="137"/>
    </row>
    <row r="26" spans="2:13" s="128" customFormat="1" ht="14.25" x14ac:dyDescent="0.2">
      <c r="B26" s="136" t="s">
        <v>34</v>
      </c>
      <c r="C26" s="48" t="s">
        <v>29</v>
      </c>
      <c r="D26" s="129"/>
      <c r="E26" s="129"/>
      <c r="F26" s="129"/>
      <c r="G26" s="135">
        <f t="shared" si="1"/>
        <v>0</v>
      </c>
      <c r="H26" s="129"/>
      <c r="I26" s="130"/>
      <c r="J26" s="130"/>
      <c r="K26" s="135">
        <f t="shared" si="2"/>
        <v>0</v>
      </c>
      <c r="L26" s="130"/>
      <c r="M26" s="137"/>
    </row>
    <row r="27" spans="2:13" s="128" customFormat="1" ht="14.25" x14ac:dyDescent="0.2">
      <c r="B27" s="136" t="s">
        <v>35</v>
      </c>
      <c r="C27" s="48" t="s">
        <v>30</v>
      </c>
      <c r="D27" s="129"/>
      <c r="E27" s="129"/>
      <c r="F27" s="129"/>
      <c r="G27" s="135">
        <f t="shared" si="1"/>
        <v>0</v>
      </c>
      <c r="H27" s="129"/>
      <c r="I27" s="130"/>
      <c r="J27" s="130"/>
      <c r="K27" s="135">
        <f t="shared" si="2"/>
        <v>0</v>
      </c>
      <c r="L27" s="130"/>
      <c r="M27" s="137"/>
    </row>
    <row r="28" spans="2:13" s="128" customFormat="1" ht="14.25" x14ac:dyDescent="0.2">
      <c r="B28" s="136" t="s">
        <v>36</v>
      </c>
      <c r="C28" s="48" t="s">
        <v>31</v>
      </c>
      <c r="D28" s="129"/>
      <c r="E28" s="129"/>
      <c r="F28" s="129"/>
      <c r="G28" s="135">
        <f t="shared" si="1"/>
        <v>0</v>
      </c>
      <c r="H28" s="129"/>
      <c r="I28" s="130"/>
      <c r="J28" s="130"/>
      <c r="K28" s="135">
        <f t="shared" si="2"/>
        <v>0</v>
      </c>
      <c r="L28" s="130"/>
      <c r="M28" s="137"/>
    </row>
    <row r="29" spans="2:13" s="128" customFormat="1" ht="15" thickBot="1" x14ac:dyDescent="0.25">
      <c r="B29" s="138" t="s">
        <v>37</v>
      </c>
      <c r="C29" s="139" t="s">
        <v>56</v>
      </c>
      <c r="D29" s="140"/>
      <c r="E29" s="140"/>
      <c r="F29" s="140"/>
      <c r="G29" s="141">
        <f t="shared" si="1"/>
        <v>0</v>
      </c>
      <c r="H29" s="140"/>
      <c r="I29" s="142"/>
      <c r="J29" s="142"/>
      <c r="K29" s="141">
        <f t="shared" si="2"/>
        <v>0</v>
      </c>
      <c r="L29" s="142"/>
      <c r="M29" s="143"/>
    </row>
    <row r="31" spans="2:13" x14ac:dyDescent="0.2">
      <c r="B31" s="22" t="s">
        <v>48</v>
      </c>
    </row>
    <row r="33" spans="2:3" x14ac:dyDescent="0.2">
      <c r="B33" s="22" t="s">
        <v>49</v>
      </c>
    </row>
    <row r="34" spans="2:3" x14ac:dyDescent="0.2">
      <c r="B34" s="585" t="s">
        <v>343</v>
      </c>
      <c r="C34" s="585"/>
    </row>
  </sheetData>
  <mergeCells count="12">
    <mergeCell ref="B34:C34"/>
    <mergeCell ref="H7:H8"/>
    <mergeCell ref="B7:B8"/>
    <mergeCell ref="C7:C8"/>
    <mergeCell ref="D7:D8"/>
    <mergeCell ref="E7:F7"/>
    <mergeCell ref="G7:G8"/>
    <mergeCell ref="B5:C5"/>
    <mergeCell ref="I7:J7"/>
    <mergeCell ref="K7:K8"/>
    <mergeCell ref="L7:L8"/>
    <mergeCell ref="M7:M8"/>
  </mergeCells>
  <pageMargins left="0.7" right="0.7" top="0.75" bottom="0.75" header="0.3" footer="0.3"/>
  <pageSetup paperSize="9" orientation="portrait" r:id="rId1"/>
  <ignoredErrors>
    <ignoredError sqref="B11:B29" numberStoredAsText="1"/>
    <ignoredError sqref="K11:K29 G11:G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Sadržaj</vt:lpstr>
      <vt:lpstr>TM_I </vt:lpstr>
      <vt:lpstr>TM_II_a</vt:lpstr>
      <vt:lpstr>TM_II_b</vt:lpstr>
      <vt:lpstr>TM_II_c</vt:lpstr>
      <vt:lpstr>TM_III</vt:lpstr>
      <vt:lpstr>TM_IV</vt:lpstr>
      <vt:lpstr>TM_V</vt:lpstr>
      <vt:lpstr>TM_VI</vt:lpstr>
      <vt:lpstr>TM_ VII</vt:lpstr>
      <vt:lpstr>TM_ VIII</vt:lpstr>
      <vt:lpstr>TM_ IX</vt:lpstr>
      <vt:lpstr>TM_X</vt:lpstr>
      <vt:lpstr>TM_II_a!Print_Area</vt:lpstr>
      <vt:lpstr>TM_II_b!Print_Area</vt:lpstr>
      <vt:lpstr>TM_II_c!Print_Area</vt:lpstr>
      <vt:lpstr>TM_IV!Print_Area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2021-03-24T13:54:24Z</dcterms:modified>
</cp:coreProperties>
</file>